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drawings/drawing2.xml" ContentType="application/vnd.openxmlformats-officedocument.drawing+xml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drawings/drawing3.xml" ContentType="application/vnd.openxmlformats-officedocument.drawing+xml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drawings/drawing4.xml" ContentType="application/vnd.openxmlformats-officedocument.drawing+xml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drawings/drawing5.xml" ContentType="application/vnd.openxmlformats-officedocument.drawing+xml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drawings/drawing6.xml" ContentType="application/vnd.openxmlformats-officedocument.drawing+xml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21840" windowHeight="12600" activeTab="5"/>
  </bookViews>
  <sheets>
    <sheet name="Показ спектакля" sheetId="1" r:id="rId1"/>
    <sheet name="Кор. коф. (спектакль)" sheetId="2" r:id="rId2"/>
    <sheet name="Публич. показ музей" sheetId="3" r:id="rId3"/>
    <sheet name="Кор. коф. (музей)" sheetId="4" r:id="rId4"/>
    <sheet name="Создание экспоз." sheetId="5" r:id="rId5"/>
    <sheet name="Кор. коф. (создание)" sheetId="6" r:id="rId6"/>
  </sheets>
  <definedNames>
    <definedName name="_xlnm.Print_Area" localSheetId="3">'Кор. коф. (музей)'!$A$1:$M$34</definedName>
    <definedName name="_xlnm.Print_Area" localSheetId="5">'Кор. коф. (создание)'!$A$1:$M$60</definedName>
    <definedName name="_xlnm.Print_Area" localSheetId="1">'Кор. коф. (спектакль)'!$A$1:$M$38</definedName>
    <definedName name="_xlnm.Print_Area" localSheetId="0">'Показ спектакля'!$A$1:$J$163</definedName>
    <definedName name="_xlnm.Print_Area" localSheetId="2">'Публич. показ музей'!$A$1:$J$140</definedName>
    <definedName name="_xlnm.Print_Area" localSheetId="4">'Создание экспоз.'!$A$1:$J$145</definedName>
  </definedNames>
  <calcPr calcId="145621"/>
</workbook>
</file>

<file path=xl/calcChain.xml><?xml version="1.0" encoding="utf-8"?>
<calcChain xmlns="http://schemas.openxmlformats.org/spreadsheetml/2006/main">
  <c r="O75" i="5" l="1"/>
  <c r="L73" i="5"/>
  <c r="I16" i="6" l="1"/>
  <c r="H16" i="6"/>
  <c r="I17" i="4"/>
  <c r="H17" i="4"/>
  <c r="I16" i="2"/>
  <c r="H16" i="2"/>
  <c r="N28" i="3"/>
  <c r="I64" i="6"/>
  <c r="H74" i="6"/>
  <c r="N83" i="1"/>
  <c r="N82" i="1"/>
  <c r="H41" i="6"/>
  <c r="H28" i="6"/>
  <c r="I131" i="5"/>
  <c r="I142" i="5" s="1"/>
  <c r="L114" i="5"/>
  <c r="L74" i="5"/>
  <c r="H55" i="5"/>
  <c r="G63" i="5" s="1"/>
  <c r="D54" i="5"/>
  <c r="D46" i="5"/>
  <c r="E46" i="5" s="1"/>
  <c r="H46" i="5" s="1"/>
  <c r="H47" i="5" s="1"/>
  <c r="F63" i="5" s="1"/>
  <c r="H39" i="5"/>
  <c r="E63" i="5" s="1"/>
  <c r="D38" i="5"/>
  <c r="E38" i="5" s="1"/>
  <c r="K29" i="5"/>
  <c r="G29" i="5"/>
  <c r="L29" i="5" s="1"/>
  <c r="D29" i="5"/>
  <c r="E29" i="5" s="1"/>
  <c r="K28" i="5"/>
  <c r="G28" i="5"/>
  <c r="L28" i="5" s="1"/>
  <c r="D28" i="5"/>
  <c r="E28" i="5" s="1"/>
  <c r="B19" i="5"/>
  <c r="I129" i="3"/>
  <c r="I137" i="3" s="1"/>
  <c r="H55" i="3"/>
  <c r="G63" i="3" s="1"/>
  <c r="D54" i="3"/>
  <c r="E128" i="3"/>
  <c r="H29" i="5" l="1"/>
  <c r="J16" i="2"/>
  <c r="J17" i="4"/>
  <c r="E120" i="3"/>
  <c r="J16" i="6"/>
  <c r="L75" i="5"/>
  <c r="L115" i="5"/>
  <c r="I65" i="6" s="1"/>
  <c r="K30" i="5"/>
  <c r="E114" i="5"/>
  <c r="E106" i="5"/>
  <c r="E130" i="5"/>
  <c r="E74" i="5"/>
  <c r="E82" i="5"/>
  <c r="L30" i="5"/>
  <c r="H65" i="6" s="1"/>
  <c r="E31" i="5"/>
  <c r="B20" i="5" s="1"/>
  <c r="H28" i="5"/>
  <c r="E98" i="5"/>
  <c r="E122" i="5"/>
  <c r="E73" i="5"/>
  <c r="E90" i="5"/>
  <c r="H30" i="5" l="1"/>
  <c r="D63" i="5" s="1"/>
  <c r="E16" i="6" s="1"/>
  <c r="J65" i="6"/>
  <c r="F130" i="5"/>
  <c r="F114" i="5"/>
  <c r="G114" i="5" s="1"/>
  <c r="I114" i="5" s="1"/>
  <c r="F82" i="5"/>
  <c r="G82" i="5" s="1"/>
  <c r="I82" i="5" s="1"/>
  <c r="I83" i="5" s="1"/>
  <c r="C142" i="5" s="1"/>
  <c r="G16" i="6" s="1"/>
  <c r="F122" i="5"/>
  <c r="G122" i="5" s="1"/>
  <c r="I122" i="5" s="1"/>
  <c r="I123" i="5" s="1"/>
  <c r="H142" i="5" s="1"/>
  <c r="F98" i="5"/>
  <c r="G98" i="5" s="1"/>
  <c r="I98" i="5" s="1"/>
  <c r="I99" i="5" s="1"/>
  <c r="E142" i="5" s="1"/>
  <c r="F90" i="5"/>
  <c r="G90" i="5" s="1"/>
  <c r="I90" i="5" s="1"/>
  <c r="I91" i="5" s="1"/>
  <c r="D142" i="5" s="1"/>
  <c r="F73" i="5"/>
  <c r="F106" i="5"/>
  <c r="G106" i="5" s="1"/>
  <c r="I106" i="5" s="1"/>
  <c r="I107" i="5" s="1"/>
  <c r="F142" i="5" s="1"/>
  <c r="F74" i="5"/>
  <c r="G74" i="5" s="1"/>
  <c r="I74" i="5" s="1"/>
  <c r="H63" i="5" l="1"/>
  <c r="B7" i="6" s="1"/>
  <c r="G73" i="5"/>
  <c r="I73" i="5" s="1"/>
  <c r="I75" i="5" s="1"/>
  <c r="B142" i="5" s="1"/>
  <c r="I115" i="5"/>
  <c r="G142" i="5" s="1"/>
  <c r="F16" i="6" l="1"/>
  <c r="K16" i="6" s="1"/>
  <c r="L16" i="6" s="1"/>
  <c r="J142" i="5"/>
  <c r="C7" i="6" s="1"/>
  <c r="D7" i="6" s="1"/>
  <c r="D16" i="6" s="1"/>
  <c r="F28" i="6" l="1"/>
  <c r="M16" i="6"/>
  <c r="I28" i="6" s="1"/>
  <c r="J28" i="6" l="1"/>
  <c r="J32" i="6" s="1"/>
  <c r="H38" i="6" l="1"/>
  <c r="L123" i="1" l="1"/>
  <c r="I130" i="1"/>
  <c r="B19" i="1"/>
  <c r="E131" i="1" s="1"/>
  <c r="D63" i="1"/>
  <c r="D47" i="1"/>
  <c r="E47" i="1" s="1"/>
  <c r="E130" i="1" l="1"/>
  <c r="E127" i="1"/>
  <c r="E147" i="1"/>
  <c r="E139" i="1"/>
  <c r="H64" i="1"/>
  <c r="G72" i="1" s="1"/>
  <c r="I148" i="1" l="1"/>
  <c r="I159" i="1" s="1"/>
  <c r="L71" i="3" l="1"/>
  <c r="K36" i="1" l="1"/>
  <c r="K29" i="1"/>
  <c r="K30" i="1"/>
  <c r="K31" i="1"/>
  <c r="K32" i="1"/>
  <c r="K33" i="1"/>
  <c r="K34" i="1"/>
  <c r="K35" i="1"/>
  <c r="K37" i="1"/>
  <c r="K38" i="1"/>
  <c r="K28" i="1"/>
  <c r="L129" i="1"/>
  <c r="L124" i="1"/>
  <c r="L125" i="1"/>
  <c r="L126" i="1"/>
  <c r="L127" i="1"/>
  <c r="L128" i="1"/>
  <c r="L130" i="1"/>
  <c r="L131" i="1"/>
  <c r="K29" i="3"/>
  <c r="K28" i="3"/>
  <c r="L132" i="1" l="1"/>
  <c r="I63" i="6" s="1"/>
  <c r="I66" i="6" s="1"/>
  <c r="K30" i="3"/>
  <c r="K39" i="1"/>
  <c r="L82" i="1" l="1"/>
  <c r="N73" i="5" s="1"/>
  <c r="G29" i="3"/>
  <c r="L29" i="3" s="1"/>
  <c r="G28" i="3"/>
  <c r="L28" i="3" s="1"/>
  <c r="G38" i="1"/>
  <c r="L38" i="1" s="1"/>
  <c r="G37" i="1"/>
  <c r="L37" i="1" s="1"/>
  <c r="G36" i="1"/>
  <c r="L36" i="1" s="1"/>
  <c r="G35" i="1"/>
  <c r="L35" i="1" s="1"/>
  <c r="G34" i="1"/>
  <c r="L34" i="1" s="1"/>
  <c r="G33" i="1"/>
  <c r="L33" i="1" s="1"/>
  <c r="G32" i="1"/>
  <c r="L32" i="1" s="1"/>
  <c r="G31" i="1"/>
  <c r="L31" i="1" s="1"/>
  <c r="G30" i="1"/>
  <c r="L30" i="1" s="1"/>
  <c r="G29" i="1"/>
  <c r="L29" i="1" s="1"/>
  <c r="G28" i="1"/>
  <c r="L28" i="1" s="1"/>
  <c r="H72" i="6" l="1"/>
  <c r="I72" i="6" s="1"/>
  <c r="L30" i="3"/>
  <c r="L39" i="1"/>
  <c r="H63" i="6" s="1"/>
  <c r="J63" i="6" s="1"/>
  <c r="L83" i="1"/>
  <c r="N74" i="5" s="1"/>
  <c r="L72" i="3"/>
  <c r="H64" i="6" l="1"/>
  <c r="H73" i="6"/>
  <c r="I73" i="6" s="1"/>
  <c r="L73" i="3"/>
  <c r="L84" i="1"/>
  <c r="J64" i="6" l="1"/>
  <c r="H66" i="6"/>
  <c r="J66" i="6" s="1"/>
  <c r="M84" i="1"/>
  <c r="E72" i="3"/>
  <c r="E71" i="3"/>
  <c r="E112" i="3"/>
  <c r="E104" i="3"/>
  <c r="E96" i="3"/>
  <c r="E80" i="3"/>
  <c r="E88" i="3"/>
  <c r="D28" i="3"/>
  <c r="E28" i="3" s="1"/>
  <c r="D38" i="3"/>
  <c r="E38" i="3" s="1"/>
  <c r="D29" i="3"/>
  <c r="E29" i="3" s="1"/>
  <c r="E91" i="1"/>
  <c r="I88" i="3"/>
  <c r="I89" i="3" s="1"/>
  <c r="D137" i="3" s="1"/>
  <c r="D46" i="3"/>
  <c r="E46" i="3" s="1"/>
  <c r="H39" i="3"/>
  <c r="E63" i="3" s="1"/>
  <c r="H29" i="4"/>
  <c r="H47" i="3"/>
  <c r="F63" i="3" s="1"/>
  <c r="E31" i="3" l="1"/>
  <c r="B20" i="3" s="1"/>
  <c r="H28" i="3"/>
  <c r="H29" i="3"/>
  <c r="I80" i="3"/>
  <c r="I81" i="3" s="1"/>
  <c r="C137" i="3" s="1"/>
  <c r="G17" i="4" s="1"/>
  <c r="F128" i="3" l="1"/>
  <c r="F120" i="3"/>
  <c r="G120" i="3" s="1"/>
  <c r="I120" i="3" s="1"/>
  <c r="F71" i="3"/>
  <c r="G71" i="3" s="1"/>
  <c r="I71" i="3" s="1"/>
  <c r="F72" i="3"/>
  <c r="G72" i="3" s="1"/>
  <c r="I72" i="3" s="1"/>
  <c r="F112" i="3"/>
  <c r="G112" i="3" s="1"/>
  <c r="I112" i="3" s="1"/>
  <c r="I113" i="3" s="1"/>
  <c r="G137" i="3" s="1"/>
  <c r="F104" i="3"/>
  <c r="G104" i="3" s="1"/>
  <c r="I104" i="3" s="1"/>
  <c r="I105" i="3" s="1"/>
  <c r="F137" i="3" s="1"/>
  <c r="H30" i="3"/>
  <c r="D63" i="3" s="1"/>
  <c r="E17" i="4" s="1"/>
  <c r="F80" i="3"/>
  <c r="F96" i="3"/>
  <c r="G96" i="3" s="1"/>
  <c r="F88" i="3"/>
  <c r="H63" i="3" l="1"/>
  <c r="B7" i="4" s="1"/>
  <c r="I121" i="3"/>
  <c r="H137" i="3" s="1"/>
  <c r="I73" i="3"/>
  <c r="I96" i="3"/>
  <c r="I97" i="3" s="1"/>
  <c r="E137" i="3" s="1"/>
  <c r="B137" i="3" l="1"/>
  <c r="J137" i="3" l="1"/>
  <c r="F17" i="4"/>
  <c r="K17" i="4" s="1"/>
  <c r="L17" i="4" s="1"/>
  <c r="C7" i="4" l="1"/>
  <c r="D7" i="4" s="1"/>
  <c r="D17" i="4" s="1"/>
  <c r="F29" i="4" s="1"/>
  <c r="H28" i="2"/>
  <c r="M17" i="4" l="1"/>
  <c r="I29" i="4" s="1"/>
  <c r="J29" i="4" s="1"/>
  <c r="J33" i="4" s="1"/>
  <c r="H37" i="6" s="1"/>
  <c r="D38" i="1"/>
  <c r="E38" i="1" s="1"/>
  <c r="E129" i="1" l="1"/>
  <c r="E128" i="1"/>
  <c r="E126" i="1"/>
  <c r="E125" i="1"/>
  <c r="E115" i="1"/>
  <c r="E107" i="1"/>
  <c r="E99" i="1"/>
  <c r="H56" i="1"/>
  <c r="F72" i="1" s="1"/>
  <c r="D35" i="1"/>
  <c r="E124" i="1" l="1"/>
  <c r="E123" i="1"/>
  <c r="H48" i="1"/>
  <c r="E72" i="1" s="1"/>
  <c r="E83" i="1" l="1"/>
  <c r="E82" i="1"/>
  <c r="D33" i="1" l="1"/>
  <c r="E33" i="1" s="1"/>
  <c r="H33" i="1" s="1"/>
  <c r="H38" i="1"/>
  <c r="D37" i="1"/>
  <c r="E37" i="1" s="1"/>
  <c r="H37" i="1" s="1"/>
  <c r="D36" i="1"/>
  <c r="E36" i="1" s="1"/>
  <c r="H36" i="1" s="1"/>
  <c r="E35" i="1"/>
  <c r="H35" i="1" s="1"/>
  <c r="D34" i="1"/>
  <c r="E34" i="1" s="1"/>
  <c r="H34" i="1" s="1"/>
  <c r="D32" i="1"/>
  <c r="E32" i="1" s="1"/>
  <c r="H32" i="1" s="1"/>
  <c r="D31" i="1"/>
  <c r="E31" i="1" s="1"/>
  <c r="H31" i="1" s="1"/>
  <c r="D30" i="1"/>
  <c r="E30" i="1" s="1"/>
  <c r="H30" i="1" s="1"/>
  <c r="D29" i="1"/>
  <c r="D28" i="1"/>
  <c r="E28" i="1" s="1"/>
  <c r="H28" i="1" l="1"/>
  <c r="E29" i="1"/>
  <c r="H29" i="1" s="1"/>
  <c r="E40" i="1" l="1"/>
  <c r="B20" i="1" s="1"/>
  <c r="H39" i="1"/>
  <c r="D72" i="1" s="1"/>
  <c r="E16" i="2" l="1"/>
  <c r="H72" i="1"/>
  <c r="B7" i="2" s="1"/>
  <c r="F139" i="1"/>
  <c r="F131" i="1"/>
  <c r="F130" i="1"/>
  <c r="F129" i="1"/>
  <c r="F147" i="1"/>
  <c r="F82" i="1"/>
  <c r="F115" i="1" l="1"/>
  <c r="G115" i="1" s="1"/>
  <c r="I115" i="1" s="1"/>
  <c r="I116" i="1" s="1"/>
  <c r="F159" i="1" s="1"/>
  <c r="F124" i="1"/>
  <c r="G124" i="1" s="1"/>
  <c r="I124" i="1" s="1"/>
  <c r="F126" i="1"/>
  <c r="G126" i="1" s="1"/>
  <c r="F125" i="1"/>
  <c r="G125" i="1" s="1"/>
  <c r="I125" i="1" s="1"/>
  <c r="F83" i="1"/>
  <c r="G83" i="1" s="1"/>
  <c r="I83" i="1" s="1"/>
  <c r="G131" i="1"/>
  <c r="I131" i="1" s="1"/>
  <c r="G139" i="1"/>
  <c r="I139" i="1" s="1"/>
  <c r="I140" i="1" s="1"/>
  <c r="H159" i="1" s="1"/>
  <c r="F127" i="1"/>
  <c r="G127" i="1" s="1"/>
  <c r="F91" i="1"/>
  <c r="G91" i="1" s="1"/>
  <c r="I91" i="1" s="1"/>
  <c r="G129" i="1"/>
  <c r="F99" i="1"/>
  <c r="G99" i="1" s="1"/>
  <c r="I99" i="1" s="1"/>
  <c r="I100" i="1" s="1"/>
  <c r="D159" i="1" s="1"/>
  <c r="F123" i="1"/>
  <c r="G123" i="1" s="1"/>
  <c r="I123" i="1" s="1"/>
  <c r="F107" i="1"/>
  <c r="G107" i="1" s="1"/>
  <c r="I107" i="1" s="1"/>
  <c r="I108" i="1" s="1"/>
  <c r="E159" i="1" s="1"/>
  <c r="G82" i="1"/>
  <c r="I82" i="1" s="1"/>
  <c r="F128" i="1"/>
  <c r="G128" i="1" s="1"/>
  <c r="I84" i="1" l="1"/>
  <c r="B159" i="1" s="1"/>
  <c r="F16" i="2" s="1"/>
  <c r="I129" i="1"/>
  <c r="I128" i="1"/>
  <c r="I92" i="1"/>
  <c r="C159" i="1" s="1"/>
  <c r="G16" i="2" s="1"/>
  <c r="I126" i="1"/>
  <c r="I127" i="1"/>
  <c r="K16" i="2" l="1"/>
  <c r="L16" i="2" s="1"/>
  <c r="I132" i="1"/>
  <c r="G159" i="1" s="1"/>
  <c r="J159" i="1" s="1"/>
  <c r="C7" i="2" l="1"/>
  <c r="D7" i="2" s="1"/>
  <c r="D16" i="2" s="1"/>
  <c r="M16" i="2" s="1"/>
  <c r="I28" i="2" s="1"/>
  <c r="F28" i="2" l="1"/>
  <c r="J28" i="2" s="1"/>
  <c r="J32" i="2" s="1"/>
  <c r="H36" i="6" s="1"/>
  <c r="H44" i="6" s="1"/>
  <c r="L42" i="6" s="1"/>
</calcChain>
</file>

<file path=xl/sharedStrings.xml><?xml version="1.0" encoding="utf-8"?>
<sst xmlns="http://schemas.openxmlformats.org/spreadsheetml/2006/main" count="863" uniqueCount="163">
  <si>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</si>
  <si>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</si>
  <si>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</si>
  <si>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</si>
  <si>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</si>
  <si>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</si>
  <si>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</si>
  <si>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</si>
  <si>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</si>
  <si>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</si>
  <si>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</si>
  <si>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</si>
  <si>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</si>
  <si>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</si>
  <si>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</si>
  <si>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</si>
  <si>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</si>
  <si>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</si>
  <si>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</si>
  <si>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</si>
  <si>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</si>
  <si>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</si>
  <si>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</si>
  <si>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</si>
  <si>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</si>
  <si>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</si>
  <si>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</si>
  <si>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</si>
  <si>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</si>
  <si>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</si>
  <si>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</si>
  <si>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</si>
  <si>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</si>
  <si>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</si>
  <si>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</si>
  <si>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</si>
  <si>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</si>
  <si>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</si>
  <si>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</si>
  <si>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</si>
  <si>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</si>
  <si>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</si>
  <si>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</si>
  <si>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</si>
  <si>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Ккал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</si>
  <si>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</si>
  <si>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</si>
  <si>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</si>
  <si>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</si>
  <si>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</si>
  <si>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</si>
  <si>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</si>
  <si>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</si>
  <si>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</si>
  <si>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</si>
  <si>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</si>
  <si>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</si>
  <si>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</si>
  <si>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</si>
  <si>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</si>
  <si>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</si>
  <si>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</si>
  <si>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</si>
  <si>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</si>
  <si>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</si>
  <si>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</si>
  <si>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</si>
  <si>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</si>
  <si>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</si>
  <si>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</si>
  <si>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</si>
  <si>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</si>
  <si>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</si>
  <si>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</si>
  <si>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</si>
  <si>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</si>
  <si>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</si>
  <si>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</si>
  <si>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</si>
  <si>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</si>
  <si>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</si>
  <si>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</si>
  <si>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</si>
  <si>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</si>
  <si>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</si>
  <si>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</si>
  <si>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</si>
  <si>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</si>
  <si>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</si>
  <si>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</si>
  <si>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</si>
  <si>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</si>
  <si>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</si>
  <si>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</si>
  <si>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</si>
  <si>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</si>
  <si>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</si>
  <si>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</si>
  <si>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</si>
  <si>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</si>
  <si>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</si>
  <si>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</si>
  <si>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</si>
  <si>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</si>
  <si>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Художественный руководитель</t>
  </si>
  <si>
    <t>Зав.постановочной частью</t>
  </si>
  <si>
    <t>Зав.труппой</t>
  </si>
  <si>
    <t>Зав. костюмерной</t>
  </si>
  <si>
    <t>Художник декоратор</t>
  </si>
  <si>
    <t>Художник по свету</t>
  </si>
  <si>
    <t>Художник модельер</t>
  </si>
  <si>
    <t>Репетитор по балету</t>
  </si>
  <si>
    <t>Артист драмы</t>
  </si>
  <si>
    <t>Столяр по изготовлению декораций</t>
  </si>
  <si>
    <t>-</t>
  </si>
  <si>
    <t>Наименование ресурса
(штатной единицы)</t>
  </si>
  <si>
    <t>Директор</t>
  </si>
  <si>
    <t>Инженер</t>
  </si>
  <si>
    <t>Ст.администратор</t>
  </si>
  <si>
    <t>Ведущий экономист</t>
  </si>
  <si>
    <t>Экономист</t>
  </si>
  <si>
    <t>Кассир билетный</t>
  </si>
  <si>
    <t>Дворник</t>
  </si>
  <si>
    <t>Уборщик служебных помещений</t>
  </si>
  <si>
    <t>Фонд оплаты труда</t>
  </si>
  <si>
    <t>общее полезное время использования имущественного комплекса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</si>
  <si>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</si>
  <si>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</si>
  <si>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</si>
  <si>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</si>
  <si>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Итого:</t>
  </si>
  <si>
    <t>Публичный показ музейных предметов, музейных коллекций</t>
  </si>
  <si>
    <t>Хранитель фондов</t>
  </si>
  <si>
    <t>Смотритель</t>
  </si>
  <si>
    <t>общее полезное время использования имущественного комплекса;</t>
  </si>
  <si>
    <t>Показ  (организация показа) спектаклей (театральных постановок)</t>
  </si>
  <si>
    <t xml:space="preserve">Коэффициент выравнивания
</t>
  </si>
  <si>
    <t>Итого субсидия на выполнение государственного задания:</t>
  </si>
  <si>
    <t>Расчет нормативных затрат ГБУК «Центр театрального искусства «Дом Мейерхольда»</t>
  </si>
  <si>
    <t>Основной персонал</t>
  </si>
  <si>
    <t>Административный персонал</t>
  </si>
  <si>
    <t>количество публичных выступлений за отчетный год;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</si>
  <si>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</si>
  <si>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</si>
  <si>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</si>
  <si>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</si>
  <si>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</si>
  <si>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1979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</si>
  <si>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« 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 »   </t>
    </r>
    <r>
      <rPr>
        <u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 xml:space="preserve">   20 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 года</t>
    </r>
  </si>
  <si>
    <t>Стационар,
На выезде</t>
  </si>
  <si>
    <t>количество посещений за отчетный год;</t>
  </si>
  <si>
    <t>В стационарных</t>
  </si>
  <si>
    <t>Создание экспозиций (выставок) музеев, организация выездных выставок</t>
  </si>
  <si>
    <t>количество экспозиций в отчетном году;</t>
  </si>
  <si>
    <t>В стационарных условиях</t>
  </si>
  <si>
    <t>Расчет стоимости государственного задания</t>
  </si>
  <si>
    <t>002И</t>
  </si>
  <si>
    <t>Всего:</t>
  </si>
  <si>
    <t>Руководитель литературно-худож. Частью</t>
  </si>
  <si>
    <t>Специалист по персоналу</t>
  </si>
  <si>
    <t>Министр
культуры и туризма
Пензенской области</t>
  </si>
  <si>
    <t>С.В.Бычков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</si>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</sst>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wrapText="1"/>
    </xf>
    <xf numFmtId="164" fontId="7" fillId="0" borderId="34" xfId="0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4" fontId="7" fillId="2" borderId="34" xfId="0" applyNumberFormat="1" applyFont="1" applyFill="1" applyBorder="1" applyAlignment="1">
      <alignment horizont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  <xf numFmtId="169" fontId="2" fillId="0" borderId="0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4" fontId="2" fillId="0" borderId="57" xfId="0" applyNumberFormat="1" applyFont="1" applyBorder="1" applyAlignment="1">
      <alignment vertical="top" wrapText="1"/>
    </xf>
    <xf numFmtId="4" fontId="2" fillId="0" borderId="58" xfId="0" applyNumberFormat="1" applyFont="1" applyFill="1" applyBorder="1" applyAlignment="1">
      <alignment horizontal="center"/>
    </xf>
    <xf numFmtId="4" fontId="2" fillId="0" borderId="29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8" fillId="0" borderId="0" xfId="0" applyFont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4.emf"/><Relationship Id="rId5" Type="http://schemas.openxmlformats.org/officeDocument/2006/relationships/image" Target="../media/image13.wmf"/><Relationship Id="rId4" Type="http://schemas.openxmlformats.org/officeDocument/2006/relationships/image" Target="../media/image15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6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9.emf"/><Relationship Id="rId2" Type="http://schemas.openxmlformats.org/officeDocument/2006/relationships/image" Target="../media/image2.emf"/><Relationship Id="rId16" Type="http://schemas.openxmlformats.org/officeDocument/2006/relationships/image" Target="../media/image17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8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4.emf"/><Relationship Id="rId5" Type="http://schemas.openxmlformats.org/officeDocument/2006/relationships/image" Target="../media/image13.wmf"/><Relationship Id="rId4" Type="http://schemas.openxmlformats.org/officeDocument/2006/relationships/image" Target="../media/image15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4.emf"/><Relationship Id="rId5" Type="http://schemas.openxmlformats.org/officeDocument/2006/relationships/image" Target="../media/image13.wmf"/><Relationship Id="rId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91</xdr:row>
      <xdr:rowOff>66675</xdr:rowOff>
    </xdr:from>
    <xdr:to>
      <xdr:col>7</xdr:col>
      <xdr:colOff>862013</xdr:colOff>
      <xdr:row>91</xdr:row>
      <xdr:rowOff>300037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2732" y="27462956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47</xdr:row>
          <xdr:rowOff>57150</xdr:rowOff>
        </xdr:from>
        <xdr:to>
          <xdr:col>6</xdr:col>
          <xdr:colOff>590550</xdr:colOff>
          <xdr:row>47</xdr:row>
          <xdr:rowOff>295275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55</xdr:row>
          <xdr:rowOff>85725</xdr:rowOff>
        </xdr:from>
        <xdr:to>
          <xdr:col>6</xdr:col>
          <xdr:colOff>590550</xdr:colOff>
          <xdr:row>55</xdr:row>
          <xdr:rowOff>323850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38</xdr:row>
          <xdr:rowOff>95250</xdr:rowOff>
        </xdr:from>
        <xdr:to>
          <xdr:col>6</xdr:col>
          <xdr:colOff>657225</xdr:colOff>
          <xdr:row>38</xdr:row>
          <xdr:rowOff>333375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83</xdr:row>
          <xdr:rowOff>85725</xdr:rowOff>
        </xdr:from>
        <xdr:to>
          <xdr:col>7</xdr:col>
          <xdr:colOff>771525</xdr:colOff>
          <xdr:row>83</xdr:row>
          <xdr:rowOff>323850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107</xdr:row>
          <xdr:rowOff>85725</xdr:rowOff>
        </xdr:from>
        <xdr:to>
          <xdr:col>7</xdr:col>
          <xdr:colOff>762000</xdr:colOff>
          <xdr:row>107</xdr:row>
          <xdr:rowOff>323850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115</xdr:row>
          <xdr:rowOff>85725</xdr:rowOff>
        </xdr:from>
        <xdr:to>
          <xdr:col>7</xdr:col>
          <xdr:colOff>819150</xdr:colOff>
          <xdr:row>115</xdr:row>
          <xdr:rowOff>323850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131</xdr:row>
          <xdr:rowOff>76200</xdr:rowOff>
        </xdr:from>
        <xdr:to>
          <xdr:col>7</xdr:col>
          <xdr:colOff>742950</xdr:colOff>
          <xdr:row>131</xdr:row>
          <xdr:rowOff>314325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139</xdr:row>
          <xdr:rowOff>76200</xdr:rowOff>
        </xdr:from>
        <xdr:to>
          <xdr:col>7</xdr:col>
          <xdr:colOff>790575</xdr:colOff>
          <xdr:row>139</xdr:row>
          <xdr:rowOff>314325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161</xdr:row>
          <xdr:rowOff>0</xdr:rowOff>
        </xdr:from>
        <xdr:to>
          <xdr:col>5</xdr:col>
          <xdr:colOff>552450</xdr:colOff>
          <xdr:row>161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70</xdr:row>
          <xdr:rowOff>104775</xdr:rowOff>
        </xdr:from>
        <xdr:to>
          <xdr:col>3</xdr:col>
          <xdr:colOff>771525</xdr:colOff>
          <xdr:row>70</xdr:row>
          <xdr:rowOff>342900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70</xdr:row>
          <xdr:rowOff>123825</xdr:rowOff>
        </xdr:from>
        <xdr:to>
          <xdr:col>4</xdr:col>
          <xdr:colOff>762000</xdr:colOff>
          <xdr:row>70</xdr:row>
          <xdr:rowOff>342900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70</xdr:row>
          <xdr:rowOff>123825</xdr:rowOff>
        </xdr:from>
        <xdr:to>
          <xdr:col>5</xdr:col>
          <xdr:colOff>762000</xdr:colOff>
          <xdr:row>70</xdr:row>
          <xdr:rowOff>342900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1323975</xdr:colOff>
          <xdr:row>157</xdr:row>
          <xdr:rowOff>95250</xdr:rowOff>
        </xdr:from>
        <xdr:to>
          <xdr:col>1</xdr:col>
          <xdr:colOff>1638300</xdr:colOff>
          <xdr:row>157</xdr:row>
          <xdr:rowOff>333375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157</xdr:row>
          <xdr:rowOff>85725</xdr:rowOff>
        </xdr:from>
        <xdr:to>
          <xdr:col>2</xdr:col>
          <xdr:colOff>1276350</xdr:colOff>
          <xdr:row>157</xdr:row>
          <xdr:rowOff>323850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428625</xdr:colOff>
          <xdr:row>157</xdr:row>
          <xdr:rowOff>85725</xdr:rowOff>
        </xdr:from>
        <xdr:to>
          <xdr:col>3</xdr:col>
          <xdr:colOff>923925</xdr:colOff>
          <xdr:row>157</xdr:row>
          <xdr:rowOff>323850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157</xdr:row>
          <xdr:rowOff>123825</xdr:rowOff>
        </xdr:from>
        <xdr:to>
          <xdr:col>4</xdr:col>
          <xdr:colOff>733425</xdr:colOff>
          <xdr:row>157</xdr:row>
          <xdr:rowOff>361950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157</xdr:row>
          <xdr:rowOff>123825</xdr:rowOff>
        </xdr:from>
        <xdr:to>
          <xdr:col>5</xdr:col>
          <xdr:colOff>723900</xdr:colOff>
          <xdr:row>157</xdr:row>
          <xdr:rowOff>361950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157</xdr:row>
          <xdr:rowOff>104775</xdr:rowOff>
        </xdr:from>
        <xdr:to>
          <xdr:col>6</xdr:col>
          <xdr:colOff>666750</xdr:colOff>
          <xdr:row>157</xdr:row>
          <xdr:rowOff>342900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157</xdr:row>
          <xdr:rowOff>123825</xdr:rowOff>
        </xdr:from>
        <xdr:to>
          <xdr:col>7</xdr:col>
          <xdr:colOff>838200</xdr:colOff>
          <xdr:row>157</xdr:row>
          <xdr:rowOff>361950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161</xdr:row>
          <xdr:rowOff>0</xdr:rowOff>
        </xdr:from>
        <xdr:to>
          <xdr:col>4</xdr:col>
          <xdr:colOff>752475</xdr:colOff>
          <xdr:row>161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161</xdr:row>
          <xdr:rowOff>0</xdr:rowOff>
        </xdr:from>
        <xdr:to>
          <xdr:col>3</xdr:col>
          <xdr:colOff>800100</xdr:colOff>
          <xdr:row>161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161</xdr:row>
          <xdr:rowOff>0</xdr:rowOff>
        </xdr:from>
        <xdr:to>
          <xdr:col>5</xdr:col>
          <xdr:colOff>1057275</xdr:colOff>
          <xdr:row>161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99</xdr:row>
          <xdr:rowOff>104775</xdr:rowOff>
        </xdr:from>
        <xdr:to>
          <xdr:col>7</xdr:col>
          <xdr:colOff>876300</xdr:colOff>
          <xdr:row>99</xdr:row>
          <xdr:rowOff>342900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147</xdr:row>
          <xdr:rowOff>76200</xdr:rowOff>
        </xdr:from>
        <xdr:to>
          <xdr:col>7</xdr:col>
          <xdr:colOff>866775</xdr:colOff>
          <xdr:row>147</xdr:row>
          <xdr:rowOff>333375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63</xdr:row>
          <xdr:rowOff>76200</xdr:rowOff>
        </xdr:from>
        <xdr:to>
          <xdr:col>6</xdr:col>
          <xdr:colOff>771525</xdr:colOff>
          <xdr:row>63</xdr:row>
          <xdr:rowOff>342900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70</xdr:row>
          <xdr:rowOff>57150</xdr:rowOff>
        </xdr:from>
        <xdr:to>
          <xdr:col>7</xdr:col>
          <xdr:colOff>800100</xdr:colOff>
          <xdr:row>70</xdr:row>
          <xdr:rowOff>304800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157</xdr:row>
          <xdr:rowOff>76200</xdr:rowOff>
        </xdr:from>
        <xdr:to>
          <xdr:col>9</xdr:col>
          <xdr:colOff>771525</xdr:colOff>
          <xdr:row>157</xdr:row>
          <xdr:rowOff>285750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70</xdr:row>
          <xdr:rowOff>76200</xdr:rowOff>
        </xdr:from>
        <xdr:to>
          <xdr:col>6</xdr:col>
          <xdr:colOff>771525</xdr:colOff>
          <xdr:row>71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657225</xdr:colOff>
          <xdr:row>157</xdr:row>
          <xdr:rowOff>85725</xdr:rowOff>
        </xdr:from>
        <xdr:to>
          <xdr:col>8</xdr:col>
          <xdr:colOff>1247775</xdr:colOff>
          <xdr:row>157</xdr:row>
          <xdr:rowOff>342900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1866900</xdr:colOff>
          <xdr:row>153</xdr:row>
          <xdr:rowOff>171450</xdr:rowOff>
        </xdr:from>
        <xdr:to>
          <xdr:col>5</xdr:col>
          <xdr:colOff>1047750</xdr:colOff>
          <xdr:row>155</xdr:row>
          <xdr:rowOff>9525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66</xdr:row>
          <xdr:rowOff>180975</xdr:rowOff>
        </xdr:from>
        <xdr:to>
          <xdr:col>5</xdr:col>
          <xdr:colOff>1009650</xdr:colOff>
          <xdr:row>68</xdr:row>
          <xdr:rowOff>66675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381000</xdr:colOff>
          <xdr:row>13</xdr:row>
          <xdr:rowOff>361950</xdr:rowOff>
        </xdr:from>
        <xdr:to>
          <xdr:col>4</xdr:col>
          <xdr:colOff>666750</xdr:colOff>
          <xdr:row>13</xdr:row>
          <xdr:rowOff>600075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13</xdr:row>
          <xdr:rowOff>314325</xdr:rowOff>
        </xdr:from>
        <xdr:to>
          <xdr:col>5</xdr:col>
          <xdr:colOff>514350</xdr:colOff>
          <xdr:row>13</xdr:row>
          <xdr:rowOff>552450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13</xdr:row>
          <xdr:rowOff>314325</xdr:rowOff>
        </xdr:from>
        <xdr:to>
          <xdr:col>6</xdr:col>
          <xdr:colOff>571500</xdr:colOff>
          <xdr:row>13</xdr:row>
          <xdr:rowOff>552450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333375</xdr:colOff>
          <xdr:row>13</xdr:row>
          <xdr:rowOff>371475</xdr:rowOff>
        </xdr:from>
        <xdr:to>
          <xdr:col>3</xdr:col>
          <xdr:colOff>523875</xdr:colOff>
          <xdr:row>13</xdr:row>
          <xdr:rowOff>600075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95250</xdr:rowOff>
        </xdr:from>
        <xdr:to>
          <xdr:col>4</xdr:col>
          <xdr:colOff>47625</xdr:colOff>
          <xdr:row>5</xdr:row>
          <xdr:rowOff>323850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80</xdr:row>
      <xdr:rowOff>66675</xdr:rowOff>
    </xdr:from>
    <xdr:to>
      <xdr:col>7</xdr:col>
      <xdr:colOff>862013</xdr:colOff>
      <xdr:row>80</xdr:row>
      <xdr:rowOff>300037</xdr:rowOff>
    </xdr:to>
    <xdr:pic>
      <xdr:nvPicPr>
        <xdr:cNvPr id="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0738" y="26231850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38</xdr:row>
          <xdr:rowOff>57150</xdr:rowOff>
        </xdr:from>
        <xdr:to>
          <xdr:col>6</xdr:col>
          <xdr:colOff>590550</xdr:colOff>
          <xdr:row>38</xdr:row>
          <xdr:rowOff>295275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46</xdr:row>
          <xdr:rowOff>85725</xdr:rowOff>
        </xdr:from>
        <xdr:to>
          <xdr:col>6</xdr:col>
          <xdr:colOff>590550</xdr:colOff>
          <xdr:row>46</xdr:row>
          <xdr:rowOff>323850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29</xdr:row>
          <xdr:rowOff>95250</xdr:rowOff>
        </xdr:from>
        <xdr:to>
          <xdr:col>6</xdr:col>
          <xdr:colOff>657225</xdr:colOff>
          <xdr:row>29</xdr:row>
          <xdr:rowOff>333375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72</xdr:row>
          <xdr:rowOff>85725</xdr:rowOff>
        </xdr:from>
        <xdr:to>
          <xdr:col>7</xdr:col>
          <xdr:colOff>771525</xdr:colOff>
          <xdr:row>72</xdr:row>
          <xdr:rowOff>323850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96</xdr:row>
          <xdr:rowOff>85725</xdr:rowOff>
        </xdr:from>
        <xdr:to>
          <xdr:col>7</xdr:col>
          <xdr:colOff>762000</xdr:colOff>
          <xdr:row>96</xdr:row>
          <xdr:rowOff>323850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104</xdr:row>
          <xdr:rowOff>85725</xdr:rowOff>
        </xdr:from>
        <xdr:to>
          <xdr:col>7</xdr:col>
          <xdr:colOff>819150</xdr:colOff>
          <xdr:row>104</xdr:row>
          <xdr:rowOff>323850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112</xdr:row>
          <xdr:rowOff>76200</xdr:rowOff>
        </xdr:from>
        <xdr:to>
          <xdr:col>7</xdr:col>
          <xdr:colOff>742950</xdr:colOff>
          <xdr:row>112</xdr:row>
          <xdr:rowOff>314325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120</xdr:row>
          <xdr:rowOff>76200</xdr:rowOff>
        </xdr:from>
        <xdr:to>
          <xdr:col>7</xdr:col>
          <xdr:colOff>790575</xdr:colOff>
          <xdr:row>120</xdr:row>
          <xdr:rowOff>314325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139</xdr:row>
          <xdr:rowOff>0</xdr:rowOff>
        </xdr:from>
        <xdr:to>
          <xdr:col>5</xdr:col>
          <xdr:colOff>552450</xdr:colOff>
          <xdr:row>139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61</xdr:row>
          <xdr:rowOff>104775</xdr:rowOff>
        </xdr:from>
        <xdr:to>
          <xdr:col>3</xdr:col>
          <xdr:colOff>771525</xdr:colOff>
          <xdr:row>61</xdr:row>
          <xdr:rowOff>342900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61</xdr:row>
          <xdr:rowOff>123825</xdr:rowOff>
        </xdr:from>
        <xdr:to>
          <xdr:col>4</xdr:col>
          <xdr:colOff>762000</xdr:colOff>
          <xdr:row>61</xdr:row>
          <xdr:rowOff>361950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61</xdr:row>
          <xdr:rowOff>123825</xdr:rowOff>
        </xdr:from>
        <xdr:to>
          <xdr:col>5</xdr:col>
          <xdr:colOff>762000</xdr:colOff>
          <xdr:row>61</xdr:row>
          <xdr:rowOff>361950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1295400</xdr:colOff>
          <xdr:row>135</xdr:row>
          <xdr:rowOff>95250</xdr:rowOff>
        </xdr:from>
        <xdr:to>
          <xdr:col>1</xdr:col>
          <xdr:colOff>1609725</xdr:colOff>
          <xdr:row>135</xdr:row>
          <xdr:rowOff>333375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135</xdr:row>
          <xdr:rowOff>85725</xdr:rowOff>
        </xdr:from>
        <xdr:to>
          <xdr:col>2</xdr:col>
          <xdr:colOff>1276350</xdr:colOff>
          <xdr:row>135</xdr:row>
          <xdr:rowOff>323850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135</xdr:row>
          <xdr:rowOff>104775</xdr:rowOff>
        </xdr:from>
        <xdr:to>
          <xdr:col>3</xdr:col>
          <xdr:colOff>876300</xdr:colOff>
          <xdr:row>135</xdr:row>
          <xdr:rowOff>342900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135</xdr:row>
          <xdr:rowOff>123825</xdr:rowOff>
        </xdr:from>
        <xdr:to>
          <xdr:col>4</xdr:col>
          <xdr:colOff>733425</xdr:colOff>
          <xdr:row>135</xdr:row>
          <xdr:rowOff>361950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135</xdr:row>
          <xdr:rowOff>123825</xdr:rowOff>
        </xdr:from>
        <xdr:to>
          <xdr:col>5</xdr:col>
          <xdr:colOff>723900</xdr:colOff>
          <xdr:row>135</xdr:row>
          <xdr:rowOff>361950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135</xdr:row>
          <xdr:rowOff>104775</xdr:rowOff>
        </xdr:from>
        <xdr:to>
          <xdr:col>6</xdr:col>
          <xdr:colOff>666750</xdr:colOff>
          <xdr:row>135</xdr:row>
          <xdr:rowOff>342900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135</xdr:row>
          <xdr:rowOff>123825</xdr:rowOff>
        </xdr:from>
        <xdr:to>
          <xdr:col>7</xdr:col>
          <xdr:colOff>838200</xdr:colOff>
          <xdr:row>135</xdr:row>
          <xdr:rowOff>361950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139</xdr:row>
          <xdr:rowOff>0</xdr:rowOff>
        </xdr:from>
        <xdr:to>
          <xdr:col>4</xdr:col>
          <xdr:colOff>752475</xdr:colOff>
          <xdr:row>139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139</xdr:row>
          <xdr:rowOff>0</xdr:rowOff>
        </xdr:from>
        <xdr:to>
          <xdr:col>3</xdr:col>
          <xdr:colOff>800100</xdr:colOff>
          <xdr:row>139</xdr:row>
          <xdr:rowOff>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139</xdr:row>
          <xdr:rowOff>0</xdr:rowOff>
        </xdr:from>
        <xdr:to>
          <xdr:col>5</xdr:col>
          <xdr:colOff>1057275</xdr:colOff>
          <xdr:row>139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88</xdr:row>
          <xdr:rowOff>104775</xdr:rowOff>
        </xdr:from>
        <xdr:to>
          <xdr:col>7</xdr:col>
          <xdr:colOff>876300</xdr:colOff>
          <xdr:row>88</xdr:row>
          <xdr:rowOff>342900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54</xdr:row>
          <xdr:rowOff>76200</xdr:rowOff>
        </xdr:from>
        <xdr:to>
          <xdr:col>6</xdr:col>
          <xdr:colOff>771525</xdr:colOff>
          <xdr:row>54</xdr:row>
          <xdr:rowOff>342900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85725</xdr:colOff>
          <xdr:row>57</xdr:row>
          <xdr:rowOff>190500</xdr:rowOff>
        </xdr:from>
        <xdr:to>
          <xdr:col>5</xdr:col>
          <xdr:colOff>1057275</xdr:colOff>
          <xdr:row>59</xdr:row>
          <xdr:rowOff>76200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61</xdr:row>
          <xdr:rowOff>76200</xdr:rowOff>
        </xdr:from>
        <xdr:to>
          <xdr:col>6</xdr:col>
          <xdr:colOff>771525</xdr:colOff>
          <xdr:row>61</xdr:row>
          <xdr:rowOff>342900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61</xdr:row>
          <xdr:rowOff>123825</xdr:rowOff>
        </xdr:from>
        <xdr:to>
          <xdr:col>7</xdr:col>
          <xdr:colOff>819150</xdr:colOff>
          <xdr:row>61</xdr:row>
          <xdr:rowOff>371475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135</xdr:row>
          <xdr:rowOff>76200</xdr:rowOff>
        </xdr:from>
        <xdr:to>
          <xdr:col>9</xdr:col>
          <xdr:colOff>771525</xdr:colOff>
          <xdr:row>135</xdr:row>
          <xdr:rowOff>285750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752475</xdr:colOff>
          <xdr:row>135</xdr:row>
          <xdr:rowOff>85725</xdr:rowOff>
        </xdr:from>
        <xdr:to>
          <xdr:col>8</xdr:col>
          <xdr:colOff>1343025</xdr:colOff>
          <xdr:row>135</xdr:row>
          <xdr:rowOff>342900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128</xdr:row>
          <xdr:rowOff>76200</xdr:rowOff>
        </xdr:from>
        <xdr:to>
          <xdr:col>7</xdr:col>
          <xdr:colOff>866775</xdr:colOff>
          <xdr:row>128</xdr:row>
          <xdr:rowOff>333375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1933575</xdr:colOff>
          <xdr:row>131</xdr:row>
          <xdr:rowOff>190500</xdr:rowOff>
        </xdr:from>
        <xdr:to>
          <xdr:col>6</xdr:col>
          <xdr:colOff>9525</xdr:colOff>
          <xdr:row>133</xdr:row>
          <xdr:rowOff>28575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14</xdr:row>
          <xdr:rowOff>704850</xdr:rowOff>
        </xdr:from>
        <xdr:to>
          <xdr:col>4</xdr:col>
          <xdr:colOff>485775</xdr:colOff>
          <xdr:row>14</xdr:row>
          <xdr:rowOff>942975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14</xdr:row>
          <xdr:rowOff>704850</xdr:rowOff>
        </xdr:from>
        <xdr:to>
          <xdr:col>5</xdr:col>
          <xdr:colOff>476250</xdr:colOff>
          <xdr:row>14</xdr:row>
          <xdr:rowOff>942975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14</xdr:row>
          <xdr:rowOff>704850</xdr:rowOff>
        </xdr:from>
        <xdr:to>
          <xdr:col>6</xdr:col>
          <xdr:colOff>600075</xdr:colOff>
          <xdr:row>14</xdr:row>
          <xdr:rowOff>942975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14</xdr:row>
          <xdr:rowOff>704850</xdr:rowOff>
        </xdr:from>
        <xdr:to>
          <xdr:col>3</xdr:col>
          <xdr:colOff>438150</xdr:colOff>
          <xdr:row>14</xdr:row>
          <xdr:rowOff>933450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82</xdr:row>
      <xdr:rowOff>66675</xdr:rowOff>
    </xdr:from>
    <xdr:to>
      <xdr:col>7</xdr:col>
      <xdr:colOff>862013</xdr:colOff>
      <xdr:row>82</xdr:row>
      <xdr:rowOff>300037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5588" y="27127200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38</xdr:row>
          <xdr:rowOff>57150</xdr:rowOff>
        </xdr:from>
        <xdr:to>
          <xdr:col>6</xdr:col>
          <xdr:colOff>590550</xdr:colOff>
          <xdr:row>38</xdr:row>
          <xdr:rowOff>295275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46</xdr:row>
          <xdr:rowOff>85725</xdr:rowOff>
        </xdr:from>
        <xdr:to>
          <xdr:col>6</xdr:col>
          <xdr:colOff>590550</xdr:colOff>
          <xdr:row>46</xdr:row>
          <xdr:rowOff>323850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29</xdr:row>
          <xdr:rowOff>95250</xdr:rowOff>
        </xdr:from>
        <xdr:to>
          <xdr:col>6</xdr:col>
          <xdr:colOff>657225</xdr:colOff>
          <xdr:row>29</xdr:row>
          <xdr:rowOff>333375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74</xdr:row>
          <xdr:rowOff>85725</xdr:rowOff>
        </xdr:from>
        <xdr:to>
          <xdr:col>7</xdr:col>
          <xdr:colOff>771525</xdr:colOff>
          <xdr:row>74</xdr:row>
          <xdr:rowOff>323850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98</xdr:row>
          <xdr:rowOff>85725</xdr:rowOff>
        </xdr:from>
        <xdr:to>
          <xdr:col>7</xdr:col>
          <xdr:colOff>762000</xdr:colOff>
          <xdr:row>98</xdr:row>
          <xdr:rowOff>323850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106</xdr:row>
          <xdr:rowOff>85725</xdr:rowOff>
        </xdr:from>
        <xdr:to>
          <xdr:col>7</xdr:col>
          <xdr:colOff>819150</xdr:colOff>
          <xdr:row>106</xdr:row>
          <xdr:rowOff>323850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114</xdr:row>
          <xdr:rowOff>76200</xdr:rowOff>
        </xdr:from>
        <xdr:to>
          <xdr:col>7</xdr:col>
          <xdr:colOff>742950</xdr:colOff>
          <xdr:row>114</xdr:row>
          <xdr:rowOff>314325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122</xdr:row>
          <xdr:rowOff>76200</xdr:rowOff>
        </xdr:from>
        <xdr:to>
          <xdr:col>7</xdr:col>
          <xdr:colOff>790575</xdr:colOff>
          <xdr:row>122</xdr:row>
          <xdr:rowOff>314325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144</xdr:row>
          <xdr:rowOff>0</xdr:rowOff>
        </xdr:from>
        <xdr:to>
          <xdr:col>5</xdr:col>
          <xdr:colOff>552450</xdr:colOff>
          <xdr:row>144</xdr:row>
          <xdr:rowOff>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61</xdr:row>
          <xdr:rowOff>104775</xdr:rowOff>
        </xdr:from>
        <xdr:to>
          <xdr:col>3</xdr:col>
          <xdr:colOff>771525</xdr:colOff>
          <xdr:row>61</xdr:row>
          <xdr:rowOff>342900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61</xdr:row>
          <xdr:rowOff>123825</xdr:rowOff>
        </xdr:from>
        <xdr:to>
          <xdr:col>4</xdr:col>
          <xdr:colOff>762000</xdr:colOff>
          <xdr:row>61</xdr:row>
          <xdr:rowOff>352425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61</xdr:row>
          <xdr:rowOff>123825</xdr:rowOff>
        </xdr:from>
        <xdr:to>
          <xdr:col>5</xdr:col>
          <xdr:colOff>762000</xdr:colOff>
          <xdr:row>61</xdr:row>
          <xdr:rowOff>352425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1323975</xdr:colOff>
          <xdr:row>140</xdr:row>
          <xdr:rowOff>95250</xdr:rowOff>
        </xdr:from>
        <xdr:to>
          <xdr:col>1</xdr:col>
          <xdr:colOff>1638300</xdr:colOff>
          <xdr:row>140</xdr:row>
          <xdr:rowOff>333375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140</xdr:row>
          <xdr:rowOff>85725</xdr:rowOff>
        </xdr:from>
        <xdr:to>
          <xdr:col>2</xdr:col>
          <xdr:colOff>1276350</xdr:colOff>
          <xdr:row>140</xdr:row>
          <xdr:rowOff>323850</xdr:rowOff>
        </xdr:to>
        <xdr:sp macro="" textlink="">
          <xdr:nvSpPr>
            <xdr:cNvPr id="7182" name="Object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428625</xdr:colOff>
          <xdr:row>140</xdr:row>
          <xdr:rowOff>85725</xdr:rowOff>
        </xdr:from>
        <xdr:to>
          <xdr:col>3</xdr:col>
          <xdr:colOff>923925</xdr:colOff>
          <xdr:row>140</xdr:row>
          <xdr:rowOff>323850</xdr:rowOff>
        </xdr:to>
        <xdr:sp macro="" textlink="">
          <xdr:nvSpPr>
            <xdr:cNvPr id="7183" name="Object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140</xdr:row>
          <xdr:rowOff>123825</xdr:rowOff>
        </xdr:from>
        <xdr:to>
          <xdr:col>4</xdr:col>
          <xdr:colOff>733425</xdr:colOff>
          <xdr:row>140</xdr:row>
          <xdr:rowOff>361950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140</xdr:row>
          <xdr:rowOff>123825</xdr:rowOff>
        </xdr:from>
        <xdr:to>
          <xdr:col>5</xdr:col>
          <xdr:colOff>723900</xdr:colOff>
          <xdr:row>140</xdr:row>
          <xdr:rowOff>361950</xdr:rowOff>
        </xdr:to>
        <xdr:sp macro="" textlink="">
          <xdr:nvSpPr>
            <xdr:cNvPr id="7185" name="Object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140</xdr:row>
          <xdr:rowOff>104775</xdr:rowOff>
        </xdr:from>
        <xdr:to>
          <xdr:col>6</xdr:col>
          <xdr:colOff>666750</xdr:colOff>
          <xdr:row>140</xdr:row>
          <xdr:rowOff>342900</xdr:rowOff>
        </xdr:to>
        <xdr:sp macro="" textlink="">
          <xdr:nvSpPr>
            <xdr:cNvPr id="7186" name="Object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140</xdr:row>
          <xdr:rowOff>123825</xdr:rowOff>
        </xdr:from>
        <xdr:to>
          <xdr:col>7</xdr:col>
          <xdr:colOff>838200</xdr:colOff>
          <xdr:row>140</xdr:row>
          <xdr:rowOff>361950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144</xdr:row>
          <xdr:rowOff>0</xdr:rowOff>
        </xdr:from>
        <xdr:to>
          <xdr:col>4</xdr:col>
          <xdr:colOff>752475</xdr:colOff>
          <xdr:row>144</xdr:row>
          <xdr:rowOff>0</xdr:rowOff>
        </xdr:to>
        <xdr:sp macro="" textlink="">
          <xdr:nvSpPr>
            <xdr:cNvPr id="7188" name="Object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144</xdr:row>
          <xdr:rowOff>0</xdr:rowOff>
        </xdr:from>
        <xdr:to>
          <xdr:col>3</xdr:col>
          <xdr:colOff>800100</xdr:colOff>
          <xdr:row>144</xdr:row>
          <xdr:rowOff>0</xdr:rowOff>
        </xdr:to>
        <xdr:sp macro="" textlink="">
          <xdr:nvSpPr>
            <xdr:cNvPr id="7189" name="Object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144</xdr:row>
          <xdr:rowOff>0</xdr:rowOff>
        </xdr:from>
        <xdr:to>
          <xdr:col>5</xdr:col>
          <xdr:colOff>1057275</xdr:colOff>
          <xdr:row>144</xdr:row>
          <xdr:rowOff>0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90</xdr:row>
          <xdr:rowOff>104775</xdr:rowOff>
        </xdr:from>
        <xdr:to>
          <xdr:col>7</xdr:col>
          <xdr:colOff>876300</xdr:colOff>
          <xdr:row>90</xdr:row>
          <xdr:rowOff>342900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130</xdr:row>
          <xdr:rowOff>76200</xdr:rowOff>
        </xdr:from>
        <xdr:to>
          <xdr:col>7</xdr:col>
          <xdr:colOff>866775</xdr:colOff>
          <xdr:row>130</xdr:row>
          <xdr:rowOff>333375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54</xdr:row>
          <xdr:rowOff>76200</xdr:rowOff>
        </xdr:from>
        <xdr:to>
          <xdr:col>6</xdr:col>
          <xdr:colOff>771525</xdr:colOff>
          <xdr:row>54</xdr:row>
          <xdr:rowOff>342900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61</xdr:row>
          <xdr:rowOff>57150</xdr:rowOff>
        </xdr:from>
        <xdr:to>
          <xdr:col>7</xdr:col>
          <xdr:colOff>800100</xdr:colOff>
          <xdr:row>61</xdr:row>
          <xdr:rowOff>304800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428625</xdr:colOff>
          <xdr:row>140</xdr:row>
          <xdr:rowOff>76200</xdr:rowOff>
        </xdr:from>
        <xdr:to>
          <xdr:col>9</xdr:col>
          <xdr:colOff>771525</xdr:colOff>
          <xdr:row>140</xdr:row>
          <xdr:rowOff>285750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61</xdr:row>
          <xdr:rowOff>76200</xdr:rowOff>
        </xdr:from>
        <xdr:to>
          <xdr:col>6</xdr:col>
          <xdr:colOff>771525</xdr:colOff>
          <xdr:row>62</xdr:row>
          <xdr:rowOff>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657225</xdr:colOff>
          <xdr:row>140</xdr:row>
          <xdr:rowOff>85725</xdr:rowOff>
        </xdr:from>
        <xdr:to>
          <xdr:col>8</xdr:col>
          <xdr:colOff>1247775</xdr:colOff>
          <xdr:row>140</xdr:row>
          <xdr:rowOff>342900</xdr:rowOff>
        </xdr:to>
        <xdr:sp macro="" textlink="">
          <xdr:nvSpPr>
            <xdr:cNvPr id="7197" name="Object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1866900</xdr:colOff>
          <xdr:row>136</xdr:row>
          <xdr:rowOff>171450</xdr:rowOff>
        </xdr:from>
        <xdr:to>
          <xdr:col>5</xdr:col>
          <xdr:colOff>1047750</xdr:colOff>
          <xdr:row>138</xdr:row>
          <xdr:rowOff>9525</xdr:rowOff>
        </xdr:to>
        <xdr:sp macro="" textlink="">
          <xdr:nvSpPr>
            <xdr:cNvPr id="7198" name="Object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57</xdr:row>
          <xdr:rowOff>180975</xdr:rowOff>
        </xdr:from>
        <xdr:to>
          <xdr:col>5</xdr:col>
          <xdr:colOff>1009650</xdr:colOff>
          <xdr:row>59</xdr:row>
          <xdr:rowOff>66675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381000</xdr:colOff>
          <xdr:row>13</xdr:row>
          <xdr:rowOff>361950</xdr:rowOff>
        </xdr:from>
        <xdr:to>
          <xdr:col>4</xdr:col>
          <xdr:colOff>666750</xdr:colOff>
          <xdr:row>13</xdr:row>
          <xdr:rowOff>600075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13</xdr:row>
          <xdr:rowOff>314325</xdr:rowOff>
        </xdr:from>
        <xdr:to>
          <xdr:col>5</xdr:col>
          <xdr:colOff>514350</xdr:colOff>
          <xdr:row>13</xdr:row>
          <xdr:rowOff>552450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13</xdr:row>
          <xdr:rowOff>314325</xdr:rowOff>
        </xdr:from>
        <xdr:to>
          <xdr:col>6</xdr:col>
          <xdr:colOff>571500</xdr:colOff>
          <xdr:row>13</xdr:row>
          <xdr:rowOff>552450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333375</xdr:colOff>
          <xdr:row>13</xdr:row>
          <xdr:rowOff>371475</xdr:rowOff>
        </xdr:from>
        <xdr:to>
          <xdr:col>3</xdr:col>
          <xdr:colOff>523875</xdr:colOff>
          <xdr:row>13</xdr:row>
          <xdr:rowOff>600075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714375</xdr:colOff>
          <xdr:row>5</xdr:row>
          <xdr:rowOff>95250</xdr:rowOff>
        </xdr:from>
        <xdr:to>
          <xdr:col>4</xdr:col>
          <xdr:colOff>47625</xdr:colOff>
          <xdr:row>5</xdr:row>
          <xdr:rowOff>323850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9" Type="http://schemas.openxmlformats.org/officeDocument/2006/relationships/oleObject" Target="../embeddings/oleObject22.bin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9.bin"/><Relationship Id="rId42" Type="http://schemas.openxmlformats.org/officeDocument/2006/relationships/oleObject" Target="../embeddings/oleObject24.bin"/><Relationship Id="rId47" Type="http://schemas.openxmlformats.org/officeDocument/2006/relationships/oleObject" Target="../embeddings/oleObject27.bin"/><Relationship Id="rId50" Type="http://schemas.openxmlformats.org/officeDocument/2006/relationships/oleObject" Target="../embeddings/oleObject30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oleObject" Target="../embeddings/oleObject15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7.bin"/><Relationship Id="rId37" Type="http://schemas.openxmlformats.org/officeDocument/2006/relationships/oleObject" Target="../embeddings/oleObject21.bin"/><Relationship Id="rId40" Type="http://schemas.openxmlformats.org/officeDocument/2006/relationships/image" Target="../media/image15.emf"/><Relationship Id="rId45" Type="http://schemas.openxmlformats.org/officeDocument/2006/relationships/image" Target="../media/image17.wmf"/><Relationship Id="rId53" Type="http://schemas.openxmlformats.org/officeDocument/2006/relationships/image" Target="../media/image19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6.bin"/><Relationship Id="rId44" Type="http://schemas.openxmlformats.org/officeDocument/2006/relationships/oleObject" Target="../embeddings/oleObject25.bin"/><Relationship Id="rId52" Type="http://schemas.openxmlformats.org/officeDocument/2006/relationships/oleObject" Target="../embeddings/oleObject31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oleObject" Target="../embeddings/oleObject14.bin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20.bin"/><Relationship Id="rId43" Type="http://schemas.openxmlformats.org/officeDocument/2006/relationships/image" Target="../media/image16.wmf"/><Relationship Id="rId48" Type="http://schemas.openxmlformats.org/officeDocument/2006/relationships/oleObject" Target="../embeddings/oleObject28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8.bin"/><Relationship Id="rId38" Type="http://schemas.openxmlformats.org/officeDocument/2006/relationships/image" Target="../media/image14.emf"/><Relationship Id="rId46" Type="http://schemas.openxmlformats.org/officeDocument/2006/relationships/oleObject" Target="../embeddings/oleObject26.bin"/><Relationship Id="rId20" Type="http://schemas.openxmlformats.org/officeDocument/2006/relationships/oleObject" Target="../embeddings/oleObject9.bin"/><Relationship Id="rId41" Type="http://schemas.openxmlformats.org/officeDocument/2006/relationships/oleObject" Target="../embeddings/oleObject2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image" Target="../media/image11.wmf"/><Relationship Id="rId36" Type="http://schemas.openxmlformats.org/officeDocument/2006/relationships/image" Target="../media/image13.wmf"/><Relationship Id="rId49" Type="http://schemas.openxmlformats.org/officeDocument/2006/relationships/oleObject" Target="../embeddings/oleObject2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image" Target="../media/image13.wmf"/><Relationship Id="rId18" Type="http://schemas.openxmlformats.org/officeDocument/2006/relationships/oleObject" Target="../embeddings/oleObject39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36.bin"/><Relationship Id="rId17" Type="http://schemas.openxmlformats.org/officeDocument/2006/relationships/image" Target="../media/image9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8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3.bin"/><Relationship Id="rId11" Type="http://schemas.openxmlformats.org/officeDocument/2006/relationships/image" Target="../media/image15.emf"/><Relationship Id="rId5" Type="http://schemas.openxmlformats.org/officeDocument/2006/relationships/image" Target="../media/image10.emf"/><Relationship Id="rId15" Type="http://schemas.openxmlformats.org/officeDocument/2006/relationships/image" Target="../media/image14.emf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32.bin"/><Relationship Id="rId9" Type="http://schemas.openxmlformats.org/officeDocument/2006/relationships/image" Target="../media/image11.wmf"/><Relationship Id="rId14" Type="http://schemas.openxmlformats.org/officeDocument/2006/relationships/oleObject" Target="../embeddings/oleObject37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47.bin"/><Relationship Id="rId26" Type="http://schemas.openxmlformats.org/officeDocument/2006/relationships/oleObject" Target="../embeddings/oleObject52.bin"/><Relationship Id="rId39" Type="http://schemas.openxmlformats.org/officeDocument/2006/relationships/oleObject" Target="../embeddings/oleObject61.bin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58.bin"/><Relationship Id="rId42" Type="http://schemas.openxmlformats.org/officeDocument/2006/relationships/oleObject" Target="../embeddings/oleObject63.bin"/><Relationship Id="rId47" Type="http://schemas.openxmlformats.org/officeDocument/2006/relationships/oleObject" Target="../embeddings/oleObject66.bin"/><Relationship Id="rId50" Type="http://schemas.openxmlformats.org/officeDocument/2006/relationships/image" Target="../media/image16.wmf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6.bin"/><Relationship Id="rId29" Type="http://schemas.openxmlformats.org/officeDocument/2006/relationships/oleObject" Target="../embeddings/oleObject54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50.bin"/><Relationship Id="rId32" Type="http://schemas.openxmlformats.org/officeDocument/2006/relationships/oleObject" Target="../embeddings/oleObject56.bin"/><Relationship Id="rId37" Type="http://schemas.openxmlformats.org/officeDocument/2006/relationships/oleObject" Target="../embeddings/oleObject60.bin"/><Relationship Id="rId40" Type="http://schemas.openxmlformats.org/officeDocument/2006/relationships/image" Target="../media/image15.emf"/><Relationship Id="rId45" Type="http://schemas.openxmlformats.org/officeDocument/2006/relationships/image" Target="../media/image19.emf"/><Relationship Id="rId53" Type="http://schemas.openxmlformats.org/officeDocument/2006/relationships/image" Target="../media/image18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3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55.bin"/><Relationship Id="rId44" Type="http://schemas.openxmlformats.org/officeDocument/2006/relationships/oleObject" Target="../embeddings/oleObject64.bin"/><Relationship Id="rId52" Type="http://schemas.openxmlformats.org/officeDocument/2006/relationships/oleObject" Target="../embeddings/oleObject70.bin"/><Relationship Id="rId4" Type="http://schemas.openxmlformats.org/officeDocument/2006/relationships/oleObject" Target="../embeddings/oleObject40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49.bin"/><Relationship Id="rId27" Type="http://schemas.openxmlformats.org/officeDocument/2006/relationships/oleObject" Target="../embeddings/oleObject53.bin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59.bin"/><Relationship Id="rId43" Type="http://schemas.openxmlformats.org/officeDocument/2006/relationships/image" Target="../media/image17.wmf"/><Relationship Id="rId48" Type="http://schemas.openxmlformats.org/officeDocument/2006/relationships/oleObject" Target="../embeddings/oleObject67.bin"/><Relationship Id="rId8" Type="http://schemas.openxmlformats.org/officeDocument/2006/relationships/oleObject" Target="../embeddings/oleObject42.bin"/><Relationship Id="rId51" Type="http://schemas.openxmlformats.org/officeDocument/2006/relationships/oleObject" Target="../embeddings/oleObject69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4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51.bin"/><Relationship Id="rId33" Type="http://schemas.openxmlformats.org/officeDocument/2006/relationships/oleObject" Target="../embeddings/oleObject57.bin"/><Relationship Id="rId38" Type="http://schemas.openxmlformats.org/officeDocument/2006/relationships/image" Target="../media/image14.emf"/><Relationship Id="rId46" Type="http://schemas.openxmlformats.org/officeDocument/2006/relationships/oleObject" Target="../embeddings/oleObject65.bin"/><Relationship Id="rId20" Type="http://schemas.openxmlformats.org/officeDocument/2006/relationships/oleObject" Target="../embeddings/oleObject48.bin"/><Relationship Id="rId41" Type="http://schemas.openxmlformats.org/officeDocument/2006/relationships/oleObject" Target="../embeddings/oleObject6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1.bin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image" Target="../media/image11.wmf"/><Relationship Id="rId36" Type="http://schemas.openxmlformats.org/officeDocument/2006/relationships/image" Target="../media/image13.wmf"/><Relationship Id="rId49" Type="http://schemas.openxmlformats.org/officeDocument/2006/relationships/oleObject" Target="../embeddings/oleObject6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image" Target="../media/image13.wmf"/><Relationship Id="rId18" Type="http://schemas.openxmlformats.org/officeDocument/2006/relationships/oleObject" Target="../embeddings/oleObject78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75.bin"/><Relationship Id="rId17" Type="http://schemas.openxmlformats.org/officeDocument/2006/relationships/image" Target="../media/image9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2.bin"/><Relationship Id="rId11" Type="http://schemas.openxmlformats.org/officeDocument/2006/relationships/image" Target="../media/image15.emf"/><Relationship Id="rId5" Type="http://schemas.openxmlformats.org/officeDocument/2006/relationships/image" Target="../media/image10.emf"/><Relationship Id="rId15" Type="http://schemas.openxmlformats.org/officeDocument/2006/relationships/image" Target="../media/image14.emf"/><Relationship Id="rId10" Type="http://schemas.openxmlformats.org/officeDocument/2006/relationships/oleObject" Target="../embeddings/oleObject74.bin"/><Relationship Id="rId4" Type="http://schemas.openxmlformats.org/officeDocument/2006/relationships/oleObject" Target="../embeddings/oleObject71.bin"/><Relationship Id="rId9" Type="http://schemas.openxmlformats.org/officeDocument/2006/relationships/image" Target="../media/image11.wmf"/><Relationship Id="rId14" Type="http://schemas.openxmlformats.org/officeDocument/2006/relationships/oleObject" Target="../embeddings/oleObject76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6.bin"/><Relationship Id="rId26" Type="http://schemas.openxmlformats.org/officeDocument/2006/relationships/oleObject" Target="../embeddings/oleObject91.bin"/><Relationship Id="rId39" Type="http://schemas.openxmlformats.org/officeDocument/2006/relationships/oleObject" Target="../embeddings/oleObject100.bin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97.bin"/><Relationship Id="rId42" Type="http://schemas.openxmlformats.org/officeDocument/2006/relationships/oleObject" Target="../embeddings/oleObject102.bin"/><Relationship Id="rId47" Type="http://schemas.openxmlformats.org/officeDocument/2006/relationships/oleObject" Target="../embeddings/oleObject105.bin"/><Relationship Id="rId50" Type="http://schemas.openxmlformats.org/officeDocument/2006/relationships/oleObject" Target="../embeddings/oleObject108.bin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85.bin"/><Relationship Id="rId29" Type="http://schemas.openxmlformats.org/officeDocument/2006/relationships/oleObject" Target="../embeddings/oleObject93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89.bin"/><Relationship Id="rId32" Type="http://schemas.openxmlformats.org/officeDocument/2006/relationships/oleObject" Target="../embeddings/oleObject95.bin"/><Relationship Id="rId37" Type="http://schemas.openxmlformats.org/officeDocument/2006/relationships/oleObject" Target="../embeddings/oleObject99.bin"/><Relationship Id="rId40" Type="http://schemas.openxmlformats.org/officeDocument/2006/relationships/image" Target="../media/image15.emf"/><Relationship Id="rId45" Type="http://schemas.openxmlformats.org/officeDocument/2006/relationships/image" Target="../media/image17.wmf"/><Relationship Id="rId53" Type="http://schemas.openxmlformats.org/officeDocument/2006/relationships/image" Target="../media/image19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82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94.bin"/><Relationship Id="rId44" Type="http://schemas.openxmlformats.org/officeDocument/2006/relationships/oleObject" Target="../embeddings/oleObject103.bin"/><Relationship Id="rId52" Type="http://schemas.openxmlformats.org/officeDocument/2006/relationships/oleObject" Target="../embeddings/oleObject109.bin"/><Relationship Id="rId4" Type="http://schemas.openxmlformats.org/officeDocument/2006/relationships/oleObject" Target="../embeddings/oleObject7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88.bin"/><Relationship Id="rId27" Type="http://schemas.openxmlformats.org/officeDocument/2006/relationships/oleObject" Target="../embeddings/oleObject92.bin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98.bin"/><Relationship Id="rId43" Type="http://schemas.openxmlformats.org/officeDocument/2006/relationships/image" Target="../media/image16.wmf"/><Relationship Id="rId48" Type="http://schemas.openxmlformats.org/officeDocument/2006/relationships/oleObject" Target="../embeddings/oleObject106.bin"/><Relationship Id="rId8" Type="http://schemas.openxmlformats.org/officeDocument/2006/relationships/oleObject" Target="../embeddings/oleObject81.bin"/><Relationship Id="rId51" Type="http://schemas.openxmlformats.org/officeDocument/2006/relationships/image" Target="../media/image18.emf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83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90.bin"/><Relationship Id="rId33" Type="http://schemas.openxmlformats.org/officeDocument/2006/relationships/oleObject" Target="../embeddings/oleObject96.bin"/><Relationship Id="rId38" Type="http://schemas.openxmlformats.org/officeDocument/2006/relationships/image" Target="../media/image14.emf"/><Relationship Id="rId46" Type="http://schemas.openxmlformats.org/officeDocument/2006/relationships/oleObject" Target="../embeddings/oleObject104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1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0.bin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image" Target="../media/image11.wmf"/><Relationship Id="rId36" Type="http://schemas.openxmlformats.org/officeDocument/2006/relationships/image" Target="../media/image13.wmf"/><Relationship Id="rId49" Type="http://schemas.openxmlformats.org/officeDocument/2006/relationships/oleObject" Target="../embeddings/oleObject10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2.bin"/><Relationship Id="rId13" Type="http://schemas.openxmlformats.org/officeDocument/2006/relationships/image" Target="../media/image13.wmf"/><Relationship Id="rId18" Type="http://schemas.openxmlformats.org/officeDocument/2006/relationships/oleObject" Target="../embeddings/oleObject117.bin"/><Relationship Id="rId3" Type="http://schemas.openxmlformats.org/officeDocument/2006/relationships/vmlDrawing" Target="../drawings/vmlDrawing6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114.bin"/><Relationship Id="rId17" Type="http://schemas.openxmlformats.org/officeDocument/2006/relationships/image" Target="../media/image9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16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11.bin"/><Relationship Id="rId11" Type="http://schemas.openxmlformats.org/officeDocument/2006/relationships/image" Target="../media/image15.emf"/><Relationship Id="rId5" Type="http://schemas.openxmlformats.org/officeDocument/2006/relationships/image" Target="../media/image10.emf"/><Relationship Id="rId15" Type="http://schemas.openxmlformats.org/officeDocument/2006/relationships/image" Target="../media/image14.emf"/><Relationship Id="rId10" Type="http://schemas.openxmlformats.org/officeDocument/2006/relationships/oleObject" Target="../embeddings/oleObject113.bin"/><Relationship Id="rId4" Type="http://schemas.openxmlformats.org/officeDocument/2006/relationships/oleObject" Target="../embeddings/oleObject110.bin"/><Relationship Id="rId9" Type="http://schemas.openxmlformats.org/officeDocument/2006/relationships/image" Target="../media/image11.wmf"/><Relationship Id="rId14" Type="http://schemas.openxmlformats.org/officeDocument/2006/relationships/oleObject" Target="../embeddings/oleObject1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59"/>
  <sheetViews>
    <sheetView view="pageBreakPreview" zoomScale="80" zoomScaleSheetLayoutView="80" workbookViewId="0">
      <selection activeCell="B17" sqref="B17"/>
    </sheetView>
  </sheetViews>
  <sheetFormatPr defaultRowHeight="15.75" x14ac:dyDescent="0.25"/>
  <cols>
    <col min="1" max="1" width="5.5703125" style="1" customWidth="1"/>
    <col min="2" max="2" width="43.710937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6.28515625" style="1" customWidth="1"/>
    <col min="12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 x14ac:dyDescent="0.25">
      <c r="I1" s="1" t="s">
        <v>126</v>
      </c>
    </row>
    <row r="2" spans="1:12" ht="56.25" customHeight="1" x14ac:dyDescent="0.25">
      <c r="I2" s="1" t="s">
        <v>160</v>
      </c>
    </row>
    <row r="4" spans="1:12" x14ac:dyDescent="0.25">
      <c r="I4" s="129"/>
      <c r="J4" s="1" t="s">
        <v>161</v>
      </c>
    </row>
    <row r="6" spans="1:12" x14ac:dyDescent="0.25">
      <c r="I6" s="220" t="s">
        <v>148</v>
      </c>
      <c r="J6" s="220"/>
    </row>
    <row r="8" spans="1:12" x14ac:dyDescent="0.25">
      <c r="A8" s="254" t="s">
        <v>138</v>
      </c>
      <c r="B8" s="254"/>
      <c r="C8" s="254"/>
      <c r="D8" s="254"/>
      <c r="E8" s="254"/>
      <c r="F8" s="254"/>
      <c r="G8" s="254"/>
      <c r="H8" s="254"/>
      <c r="I8" s="254"/>
      <c r="J8" s="2"/>
      <c r="K8" s="2"/>
      <c r="L8" s="2"/>
    </row>
    <row r="9" spans="1:12" x14ac:dyDescent="0.25">
      <c r="A9" s="253" t="s">
        <v>135</v>
      </c>
      <c r="B9" s="253"/>
      <c r="C9" s="253"/>
      <c r="D9" s="253"/>
      <c r="E9" s="253"/>
      <c r="F9" s="253"/>
      <c r="G9" s="253"/>
      <c r="H9" s="253"/>
      <c r="I9" s="253"/>
      <c r="J9" s="4"/>
      <c r="K9" s="4"/>
      <c r="L9" s="4"/>
    </row>
    <row r="10" spans="1:12" x14ac:dyDescent="0.25">
      <c r="A10" s="252" t="s">
        <v>0</v>
      </c>
      <c r="B10" s="252"/>
      <c r="C10" s="252"/>
      <c r="D10" s="252"/>
      <c r="E10" s="252"/>
      <c r="F10" s="252"/>
      <c r="G10" s="252"/>
      <c r="H10" s="252"/>
      <c r="I10" s="252"/>
      <c r="J10" s="3"/>
      <c r="K10" s="3"/>
      <c r="L10" s="3"/>
    </row>
    <row r="12" spans="1:12" x14ac:dyDescent="0.25">
      <c r="A12" s="251" t="s">
        <v>14</v>
      </c>
      <c r="B12" s="251"/>
      <c r="C12" s="251"/>
      <c r="D12" s="251"/>
      <c r="E12" s="251"/>
      <c r="F12" s="251"/>
      <c r="G12" s="251"/>
      <c r="H12" s="251"/>
      <c r="I12" s="251"/>
    </row>
    <row r="14" spans="1:12" x14ac:dyDescent="0.25">
      <c r="A14" s="255" t="s">
        <v>15</v>
      </c>
      <c r="B14" s="255"/>
      <c r="C14" s="255"/>
      <c r="D14" s="255"/>
      <c r="E14" s="255"/>
      <c r="F14" s="255"/>
      <c r="G14" s="255"/>
      <c r="H14" s="255"/>
      <c r="I14" s="255"/>
    </row>
    <row r="16" spans="1:12" ht="15.75" customHeight="1" x14ac:dyDescent="0.25">
      <c r="B16" s="39">
        <v>178</v>
      </c>
      <c r="C16" s="249" t="s">
        <v>141</v>
      </c>
      <c r="D16" s="249"/>
      <c r="E16" s="249"/>
      <c r="F16" s="249"/>
      <c r="G16" s="249"/>
      <c r="H16" s="249"/>
      <c r="I16" s="249"/>
    </row>
    <row r="17" spans="1:20" ht="32.25" customHeight="1" x14ac:dyDescent="0.25">
      <c r="B17" s="183">
        <v>30346</v>
      </c>
      <c r="C17" s="250" t="s">
        <v>162</v>
      </c>
      <c r="D17" s="250"/>
      <c r="E17" s="250"/>
      <c r="F17" s="250"/>
      <c r="G17" s="250"/>
      <c r="H17" s="250"/>
      <c r="I17" s="250"/>
      <c r="L17" s="40"/>
      <c r="M17" s="40"/>
    </row>
    <row r="18" spans="1:20" ht="32.25" customHeight="1" x14ac:dyDescent="0.25">
      <c r="B18" s="183">
        <v>30346</v>
      </c>
      <c r="C18" s="250" t="s">
        <v>96</v>
      </c>
      <c r="D18" s="250"/>
      <c r="E18" s="250"/>
      <c r="F18" s="250"/>
      <c r="G18" s="250"/>
      <c r="H18" s="250"/>
      <c r="I18" s="250"/>
      <c r="M18" s="40"/>
    </row>
    <row r="19" spans="1:20" x14ac:dyDescent="0.25">
      <c r="B19" s="171">
        <f>SUM(C28:C38)</f>
        <v>38474</v>
      </c>
      <c r="C19" s="250" t="s">
        <v>125</v>
      </c>
      <c r="D19" s="250"/>
      <c r="E19" s="250"/>
      <c r="F19" s="250"/>
      <c r="G19" s="250"/>
      <c r="H19" s="250"/>
      <c r="I19" s="250"/>
      <c r="L19" s="171"/>
    </row>
    <row r="20" spans="1:20" ht="31.5" customHeight="1" x14ac:dyDescent="0.25">
      <c r="B20" s="104">
        <f>E40</f>
        <v>216.1460674157303</v>
      </c>
      <c r="C20" s="250" t="s">
        <v>103</v>
      </c>
      <c r="D20" s="250"/>
      <c r="E20" s="250"/>
      <c r="F20" s="250"/>
      <c r="G20" s="250"/>
      <c r="H20" s="250"/>
      <c r="I20" s="250"/>
      <c r="L20" s="133"/>
    </row>
    <row r="21" spans="1:20" x14ac:dyDescent="0.25">
      <c r="B21" s="9"/>
      <c r="C21" s="5"/>
      <c r="D21" s="5"/>
      <c r="E21" s="5"/>
      <c r="F21" s="5"/>
      <c r="G21" s="5"/>
      <c r="H21" s="5"/>
      <c r="I21" s="5"/>
    </row>
    <row r="22" spans="1:20" x14ac:dyDescent="0.25">
      <c r="A22" s="251" t="s">
        <v>29</v>
      </c>
      <c r="B22" s="251"/>
      <c r="C22" s="251"/>
      <c r="D22" s="251"/>
      <c r="E22" s="251"/>
      <c r="F22" s="251"/>
      <c r="G22" s="251"/>
      <c r="H22" s="251"/>
      <c r="I22" s="251"/>
    </row>
    <row r="23" spans="1:20" x14ac:dyDescent="0.25">
      <c r="A23" s="237" t="s">
        <v>16</v>
      </c>
      <c r="B23" s="237"/>
      <c r="C23" s="237"/>
      <c r="D23" s="237"/>
      <c r="E23" s="237"/>
      <c r="F23" s="237"/>
      <c r="G23" s="237"/>
      <c r="H23" s="237"/>
      <c r="I23" s="237"/>
    </row>
    <row r="24" spans="1:20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20" ht="69" customHeight="1" thickBot="1" x14ac:dyDescent="0.3">
      <c r="A25" s="12" t="s">
        <v>1</v>
      </c>
      <c r="B25" s="110" t="s">
        <v>115</v>
      </c>
      <c r="C25" s="13" t="s">
        <v>2</v>
      </c>
      <c r="D25" s="13" t="s">
        <v>3</v>
      </c>
      <c r="E25" s="242" t="s">
        <v>4</v>
      </c>
      <c r="F25" s="242"/>
      <c r="G25" s="13" t="s">
        <v>5</v>
      </c>
      <c r="H25" s="13" t="s">
        <v>6</v>
      </c>
      <c r="I25" s="15" t="s">
        <v>7</v>
      </c>
    </row>
    <row r="26" spans="1:20" ht="16.5" thickBot="1" x14ac:dyDescent="0.3">
      <c r="A26" s="16">
        <v>1</v>
      </c>
      <c r="B26" s="17">
        <v>2</v>
      </c>
      <c r="C26" s="17">
        <v>3</v>
      </c>
      <c r="D26" s="17">
        <v>4</v>
      </c>
      <c r="E26" s="243" t="s">
        <v>18</v>
      </c>
      <c r="F26" s="243"/>
      <c r="G26" s="17">
        <v>6</v>
      </c>
      <c r="H26" s="17" t="s">
        <v>8</v>
      </c>
      <c r="I26" s="18">
        <v>8</v>
      </c>
      <c r="L26" s="133"/>
    </row>
    <row r="27" spans="1:20" ht="16.5" thickBot="1" x14ac:dyDescent="0.3">
      <c r="A27" s="244" t="s">
        <v>20</v>
      </c>
      <c r="B27" s="245"/>
      <c r="C27" s="245"/>
      <c r="D27" s="245"/>
      <c r="E27" s="245"/>
      <c r="F27" s="245"/>
      <c r="G27" s="245"/>
      <c r="H27" s="245"/>
      <c r="I27" s="246"/>
      <c r="L27" s="121"/>
      <c r="M27" s="118"/>
      <c r="N27" s="118"/>
      <c r="O27" s="118"/>
      <c r="P27" s="118"/>
      <c r="Q27" s="118"/>
      <c r="R27" s="118"/>
      <c r="S27" s="118"/>
      <c r="T27" s="118"/>
    </row>
    <row r="28" spans="1:20" ht="15.75" customHeight="1" x14ac:dyDescent="0.25">
      <c r="A28" s="26">
        <v>1</v>
      </c>
      <c r="B28" s="112" t="s">
        <v>104</v>
      </c>
      <c r="C28" s="105">
        <v>1973</v>
      </c>
      <c r="D28" s="28">
        <f>B16</f>
        <v>178</v>
      </c>
      <c r="E28" s="247">
        <f>C28/D28</f>
        <v>11.084269662921349</v>
      </c>
      <c r="F28" s="248"/>
      <c r="G28" s="120">
        <f>B17*12*1.302/1970</f>
        <v>240.67304771573606</v>
      </c>
      <c r="H28" s="20">
        <f>E28*G28</f>
        <v>2667.6849614783555</v>
      </c>
      <c r="I28" s="256" t="s">
        <v>147</v>
      </c>
      <c r="K28" s="1">
        <f>C28/1970</f>
        <v>1.0015228426395939</v>
      </c>
      <c r="L28" s="122">
        <f>C28*G28</f>
        <v>474847.92314314726</v>
      </c>
      <c r="M28" s="121"/>
      <c r="N28" s="118"/>
      <c r="O28" s="118"/>
      <c r="P28" s="118"/>
      <c r="Q28" s="118"/>
      <c r="R28" s="118"/>
      <c r="S28" s="118"/>
      <c r="T28" s="118"/>
    </row>
    <row r="29" spans="1:20" x14ac:dyDescent="0.25">
      <c r="A29" s="26">
        <v>3</v>
      </c>
      <c r="B29" s="112" t="s">
        <v>105</v>
      </c>
      <c r="C29" s="105">
        <v>1973</v>
      </c>
      <c r="D29" s="28">
        <f>B16</f>
        <v>178</v>
      </c>
      <c r="E29" s="247">
        <f>C29/D29</f>
        <v>11.084269662921349</v>
      </c>
      <c r="F29" s="248"/>
      <c r="G29" s="120">
        <f>B17*12*1.302/1970</f>
        <v>240.67304771573606</v>
      </c>
      <c r="H29" s="20">
        <f t="shared" ref="H29:H36" si="0">E29*G29</f>
        <v>2667.6849614783555</v>
      </c>
      <c r="I29" s="257"/>
      <c r="K29" s="1">
        <f t="shared" ref="K29:K38" si="1">C29/1970</f>
        <v>1.0015228426395939</v>
      </c>
      <c r="L29" s="122">
        <f t="shared" ref="L29:L38" si="2">C29*G29</f>
        <v>474847.92314314726</v>
      </c>
      <c r="M29" s="118"/>
      <c r="N29" s="118"/>
      <c r="O29" s="118"/>
      <c r="P29" s="118"/>
      <c r="Q29" s="118"/>
      <c r="R29" s="118"/>
      <c r="S29" s="118"/>
      <c r="T29" s="118"/>
    </row>
    <row r="30" spans="1:20" x14ac:dyDescent="0.25">
      <c r="A30" s="26">
        <v>4</v>
      </c>
      <c r="B30" s="112" t="s">
        <v>106</v>
      </c>
      <c r="C30" s="105">
        <v>1973</v>
      </c>
      <c r="D30" s="28">
        <f>B16</f>
        <v>178</v>
      </c>
      <c r="E30" s="247">
        <f t="shared" ref="E30:E37" si="3">C30/D30</f>
        <v>11.084269662921349</v>
      </c>
      <c r="F30" s="248"/>
      <c r="G30" s="120">
        <f>B17*12*1.302/1970</f>
        <v>240.67304771573606</v>
      </c>
      <c r="H30" s="20">
        <f t="shared" si="0"/>
        <v>2667.6849614783555</v>
      </c>
      <c r="I30" s="257"/>
      <c r="K30" s="1">
        <f t="shared" si="1"/>
        <v>1.0015228426395939</v>
      </c>
      <c r="L30" s="122">
        <f t="shared" si="2"/>
        <v>474847.92314314726</v>
      </c>
      <c r="M30" s="118"/>
      <c r="N30" s="118"/>
      <c r="O30" s="118"/>
      <c r="P30" s="118"/>
      <c r="Q30" s="118"/>
      <c r="R30" s="118"/>
      <c r="S30" s="118"/>
      <c r="T30" s="118"/>
    </row>
    <row r="31" spans="1:20" x14ac:dyDescent="0.25">
      <c r="A31" s="26">
        <v>5</v>
      </c>
      <c r="B31" s="112" t="s">
        <v>107</v>
      </c>
      <c r="C31" s="105">
        <v>1973</v>
      </c>
      <c r="D31" s="28">
        <f>B16</f>
        <v>178</v>
      </c>
      <c r="E31" s="247">
        <f t="shared" si="3"/>
        <v>11.084269662921349</v>
      </c>
      <c r="F31" s="248"/>
      <c r="G31" s="120">
        <f>B17*12*1.302/1970</f>
        <v>240.67304771573606</v>
      </c>
      <c r="H31" s="20">
        <f t="shared" si="0"/>
        <v>2667.6849614783555</v>
      </c>
      <c r="I31" s="257"/>
      <c r="K31" s="1">
        <f t="shared" si="1"/>
        <v>1.0015228426395939</v>
      </c>
      <c r="L31" s="122">
        <f t="shared" si="2"/>
        <v>474847.92314314726</v>
      </c>
      <c r="M31" s="118"/>
      <c r="N31" s="118"/>
      <c r="O31" s="118"/>
      <c r="P31" s="118"/>
      <c r="Q31" s="118"/>
      <c r="R31" s="118"/>
      <c r="S31" s="118"/>
      <c r="T31" s="118"/>
    </row>
    <row r="32" spans="1:20" x14ac:dyDescent="0.25">
      <c r="A32" s="26">
        <v>6</v>
      </c>
      <c r="B32" s="112" t="s">
        <v>108</v>
      </c>
      <c r="C32" s="105">
        <v>1973</v>
      </c>
      <c r="D32" s="28">
        <f>B16</f>
        <v>178</v>
      </c>
      <c r="E32" s="247">
        <f t="shared" si="3"/>
        <v>11.084269662921349</v>
      </c>
      <c r="F32" s="248"/>
      <c r="G32" s="120">
        <f>B17*12*1.302/1970</f>
        <v>240.67304771573606</v>
      </c>
      <c r="H32" s="20">
        <f t="shared" si="0"/>
        <v>2667.6849614783555</v>
      </c>
      <c r="I32" s="257"/>
      <c r="K32" s="1">
        <f t="shared" si="1"/>
        <v>1.0015228426395939</v>
      </c>
      <c r="L32" s="122">
        <f t="shared" si="2"/>
        <v>474847.92314314726</v>
      </c>
      <c r="M32" s="121"/>
      <c r="N32" s="118"/>
      <c r="O32" s="118"/>
      <c r="P32" s="118"/>
      <c r="Q32" s="118"/>
      <c r="R32" s="118"/>
      <c r="S32" s="118"/>
      <c r="T32" s="118"/>
    </row>
    <row r="33" spans="1:20" x14ac:dyDescent="0.25">
      <c r="A33" s="26">
        <v>7</v>
      </c>
      <c r="B33" s="112" t="s">
        <v>158</v>
      </c>
      <c r="C33" s="105">
        <v>1973</v>
      </c>
      <c r="D33" s="28">
        <f>B16</f>
        <v>178</v>
      </c>
      <c r="E33" s="247">
        <f t="shared" si="3"/>
        <v>11.084269662921349</v>
      </c>
      <c r="F33" s="248"/>
      <c r="G33" s="120">
        <f>B17*12*1.302/1970</f>
        <v>240.67304771573606</v>
      </c>
      <c r="H33" s="20">
        <f t="shared" si="0"/>
        <v>2667.6849614783555</v>
      </c>
      <c r="I33" s="257"/>
      <c r="K33" s="1">
        <f t="shared" si="1"/>
        <v>1.0015228426395939</v>
      </c>
      <c r="L33" s="122">
        <f t="shared" si="2"/>
        <v>474847.92314314726</v>
      </c>
      <c r="M33" s="118"/>
      <c r="N33" s="118"/>
      <c r="O33" s="118"/>
      <c r="P33" s="118"/>
      <c r="Q33" s="118"/>
      <c r="R33" s="118"/>
      <c r="S33" s="118"/>
      <c r="T33" s="118"/>
    </row>
    <row r="34" spans="1:20" x14ac:dyDescent="0.25">
      <c r="A34" s="26">
        <v>8</v>
      </c>
      <c r="B34" s="112" t="s">
        <v>109</v>
      </c>
      <c r="C34" s="105">
        <v>1973</v>
      </c>
      <c r="D34" s="28">
        <f>B16</f>
        <v>178</v>
      </c>
      <c r="E34" s="247">
        <f t="shared" si="3"/>
        <v>11.084269662921349</v>
      </c>
      <c r="F34" s="248"/>
      <c r="G34" s="120">
        <f>B17*12*1.302/1970</f>
        <v>240.67304771573606</v>
      </c>
      <c r="H34" s="20">
        <f t="shared" si="0"/>
        <v>2667.6849614783555</v>
      </c>
      <c r="I34" s="257"/>
      <c r="K34" s="1">
        <f t="shared" si="1"/>
        <v>1.0015228426395939</v>
      </c>
      <c r="L34" s="122">
        <f t="shared" si="2"/>
        <v>474847.92314314726</v>
      </c>
      <c r="M34" s="118"/>
      <c r="N34" s="118"/>
      <c r="O34" s="118"/>
      <c r="P34" s="118"/>
      <c r="Q34" s="118"/>
      <c r="R34" s="118"/>
      <c r="S34" s="118"/>
      <c r="T34" s="118"/>
    </row>
    <row r="35" spans="1:20" x14ac:dyDescent="0.25">
      <c r="A35" s="26">
        <v>9</v>
      </c>
      <c r="B35" s="112" t="s">
        <v>110</v>
      </c>
      <c r="C35" s="105">
        <v>1973</v>
      </c>
      <c r="D35" s="28">
        <f>B16</f>
        <v>178</v>
      </c>
      <c r="E35" s="247">
        <f t="shared" si="3"/>
        <v>11.084269662921349</v>
      </c>
      <c r="F35" s="248"/>
      <c r="G35" s="120">
        <f>B17*12*1.302/1970</f>
        <v>240.67304771573606</v>
      </c>
      <c r="H35" s="20">
        <f t="shared" si="0"/>
        <v>2667.6849614783555</v>
      </c>
      <c r="I35" s="257"/>
      <c r="K35" s="1">
        <f t="shared" si="1"/>
        <v>1.0015228426395939</v>
      </c>
      <c r="L35" s="122">
        <f t="shared" si="2"/>
        <v>474847.92314314726</v>
      </c>
      <c r="M35" s="118"/>
      <c r="N35" s="118"/>
      <c r="O35" s="118"/>
      <c r="P35" s="118"/>
      <c r="Q35" s="118"/>
      <c r="R35" s="118"/>
      <c r="S35" s="118"/>
      <c r="T35" s="118"/>
    </row>
    <row r="36" spans="1:20" x14ac:dyDescent="0.25">
      <c r="A36" s="26">
        <v>10</v>
      </c>
      <c r="B36" s="112" t="s">
        <v>111</v>
      </c>
      <c r="C36" s="105">
        <v>987</v>
      </c>
      <c r="D36" s="28">
        <f>B16</f>
        <v>178</v>
      </c>
      <c r="E36" s="247">
        <f t="shared" si="3"/>
        <v>5.5449438202247192</v>
      </c>
      <c r="F36" s="248"/>
      <c r="G36" s="120">
        <f>B17*12*1.302/1970</f>
        <v>240.67304771573606</v>
      </c>
      <c r="H36" s="20">
        <f t="shared" si="0"/>
        <v>1334.5185286260196</v>
      </c>
      <c r="I36" s="257"/>
      <c r="K36" s="179">
        <f>C36/1970</f>
        <v>0.5010152284263959</v>
      </c>
      <c r="L36" s="122">
        <f t="shared" si="2"/>
        <v>237544.2980954315</v>
      </c>
      <c r="M36" s="118"/>
      <c r="N36" s="118"/>
      <c r="O36" s="118"/>
      <c r="P36" s="118"/>
      <c r="Q36" s="118"/>
      <c r="R36" s="118"/>
      <c r="S36" s="118"/>
      <c r="T36" s="118"/>
    </row>
    <row r="37" spans="1:20" x14ac:dyDescent="0.25">
      <c r="A37" s="26">
        <v>11</v>
      </c>
      <c r="B37" s="112" t="s">
        <v>112</v>
      </c>
      <c r="C37" s="105">
        <v>19730</v>
      </c>
      <c r="D37" s="28">
        <f>B16</f>
        <v>178</v>
      </c>
      <c r="E37" s="247">
        <f t="shared" si="3"/>
        <v>110.84269662921348</v>
      </c>
      <c r="F37" s="248"/>
      <c r="G37" s="120">
        <f>B17*12*1.302/1970</f>
        <v>240.67304771573606</v>
      </c>
      <c r="H37" s="20">
        <f>E37*G37</f>
        <v>26676.84961478355</v>
      </c>
      <c r="I37" s="257"/>
      <c r="K37" s="1">
        <f t="shared" si="1"/>
        <v>10.015228426395939</v>
      </c>
      <c r="L37" s="122">
        <f t="shared" si="2"/>
        <v>4748479.2314314721</v>
      </c>
      <c r="M37" s="118"/>
      <c r="N37" s="121"/>
      <c r="O37" s="118"/>
      <c r="P37" s="118"/>
      <c r="Q37" s="118"/>
      <c r="R37" s="118"/>
      <c r="S37" s="118"/>
      <c r="T37" s="118"/>
    </row>
    <row r="38" spans="1:20" ht="16.5" customHeight="1" thickBot="1" x14ac:dyDescent="0.3">
      <c r="A38" s="26">
        <v>12</v>
      </c>
      <c r="B38" s="112" t="s">
        <v>113</v>
      </c>
      <c r="C38" s="105">
        <v>1973</v>
      </c>
      <c r="D38" s="28">
        <f>B16</f>
        <v>178</v>
      </c>
      <c r="E38" s="247">
        <f>C38/D38</f>
        <v>11.084269662921349</v>
      </c>
      <c r="F38" s="248"/>
      <c r="G38" s="120">
        <f>B17*12*1.302/1970</f>
        <v>240.67304771573606</v>
      </c>
      <c r="H38" s="20">
        <f>E38*G38</f>
        <v>2667.6849614783555</v>
      </c>
      <c r="I38" s="257"/>
      <c r="K38" s="1">
        <f t="shared" si="1"/>
        <v>1.0015228426395939</v>
      </c>
      <c r="L38" s="122">
        <f t="shared" si="2"/>
        <v>474847.92314314726</v>
      </c>
      <c r="M38" s="118"/>
      <c r="N38" s="118"/>
      <c r="O38" s="118"/>
      <c r="P38" s="118"/>
      <c r="Q38" s="121"/>
      <c r="R38" s="121"/>
      <c r="S38" s="118"/>
      <c r="T38" s="118"/>
    </row>
    <row r="39" spans="1:20" ht="31.5" customHeight="1" thickBot="1" x14ac:dyDescent="0.3">
      <c r="A39" s="227" t="s">
        <v>22</v>
      </c>
      <c r="B39" s="228"/>
      <c r="C39" s="228"/>
      <c r="D39" s="228"/>
      <c r="E39" s="228"/>
      <c r="F39" s="228"/>
      <c r="G39" s="30"/>
      <c r="H39" s="22">
        <f>SUM(H28:H38)</f>
        <v>52020.532796714775</v>
      </c>
      <c r="I39" s="233"/>
      <c r="K39" s="180">
        <f>SUM(K28:K38)</f>
        <v>19.529949238578681</v>
      </c>
      <c r="L39" s="172">
        <f>SUM(L28:L38)</f>
        <v>9259654.8378152288</v>
      </c>
      <c r="M39" s="118"/>
      <c r="N39" s="118"/>
      <c r="O39" s="118"/>
      <c r="P39" s="118"/>
      <c r="Q39" s="118"/>
      <c r="R39" s="118"/>
      <c r="S39" s="118"/>
      <c r="T39" s="118"/>
    </row>
    <row r="40" spans="1:20" ht="36" customHeight="1" thickBot="1" x14ac:dyDescent="0.3">
      <c r="A40" s="238" t="s">
        <v>19</v>
      </c>
      <c r="B40" s="239"/>
      <c r="C40" s="239"/>
      <c r="D40" s="240"/>
      <c r="E40" s="230">
        <f>SUM(E28:F38)</f>
        <v>216.1460674157303</v>
      </c>
      <c r="F40" s="231"/>
      <c r="G40" s="231"/>
      <c r="H40" s="231"/>
      <c r="I40" s="130"/>
      <c r="L40" s="122"/>
      <c r="M40" s="118"/>
      <c r="N40" s="118"/>
      <c r="O40" s="118"/>
      <c r="P40" s="118"/>
      <c r="Q40" s="122"/>
      <c r="R40" s="122"/>
      <c r="S40" s="118"/>
      <c r="T40" s="118"/>
    </row>
    <row r="41" spans="1:20" x14ac:dyDescent="0.25">
      <c r="A41" s="10"/>
      <c r="B41" s="10"/>
      <c r="C41" s="10"/>
      <c r="D41" s="10"/>
      <c r="E41" s="11"/>
      <c r="F41" s="11"/>
      <c r="G41" s="10"/>
      <c r="H41" s="10"/>
      <c r="I41" s="10"/>
      <c r="L41" s="118"/>
      <c r="M41" s="118"/>
      <c r="N41" s="118"/>
      <c r="O41" s="118"/>
      <c r="P41" s="118"/>
      <c r="Q41" s="118"/>
      <c r="R41" s="118"/>
      <c r="S41" s="118"/>
      <c r="T41" s="118"/>
    </row>
    <row r="42" spans="1:20" ht="32.25" customHeight="1" x14ac:dyDescent="0.25">
      <c r="A42" s="237" t="s">
        <v>17</v>
      </c>
      <c r="B42" s="237"/>
      <c r="C42" s="237"/>
      <c r="D42" s="237"/>
      <c r="E42" s="237"/>
      <c r="F42" s="237"/>
      <c r="G42" s="237"/>
      <c r="H42" s="237"/>
      <c r="I42" s="237"/>
    </row>
    <row r="43" spans="1:20" ht="16.5" thickBot="1" x14ac:dyDescent="0.3"/>
    <row r="44" spans="1:20" ht="68.25" customHeight="1" thickBot="1" x14ac:dyDescent="0.3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20" ht="16.5" thickBot="1" x14ac:dyDescent="0.3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20" x14ac:dyDescent="0.25">
      <c r="A46" s="234" t="s">
        <v>21</v>
      </c>
      <c r="B46" s="235"/>
      <c r="C46" s="235"/>
      <c r="D46" s="235"/>
      <c r="E46" s="235"/>
      <c r="F46" s="235"/>
      <c r="G46" s="235"/>
      <c r="H46" s="235"/>
      <c r="I46" s="236"/>
    </row>
    <row r="47" spans="1:20" ht="52.5" customHeight="1" thickBot="1" x14ac:dyDescent="0.3">
      <c r="A47" s="26" t="s">
        <v>114</v>
      </c>
      <c r="B47" s="27"/>
      <c r="C47" s="105">
        <v>0</v>
      </c>
      <c r="D47" s="28">
        <f>B16</f>
        <v>178</v>
      </c>
      <c r="E47" s="29">
        <f>C47/D47</f>
        <v>0</v>
      </c>
      <c r="F47" s="105">
        <v>0</v>
      </c>
      <c r="G47" s="106">
        <v>0</v>
      </c>
      <c r="H47" s="20">
        <v>0</v>
      </c>
      <c r="I47" s="232" t="s">
        <v>23</v>
      </c>
    </row>
    <row r="48" spans="1:20" ht="32.25" customHeight="1" thickBot="1" x14ac:dyDescent="0.3">
      <c r="A48" s="227" t="s">
        <v>27</v>
      </c>
      <c r="B48" s="228"/>
      <c r="C48" s="228"/>
      <c r="D48" s="228"/>
      <c r="E48" s="228"/>
      <c r="F48" s="229"/>
      <c r="G48" s="21"/>
      <c r="H48" s="22">
        <f>SUM(H47:H47)</f>
        <v>0</v>
      </c>
      <c r="I48" s="233"/>
    </row>
    <row r="50" spans="1:9" x14ac:dyDescent="0.25">
      <c r="A50" s="255" t="s">
        <v>24</v>
      </c>
      <c r="B50" s="255"/>
      <c r="C50" s="255"/>
      <c r="D50" s="255"/>
      <c r="E50" s="255"/>
      <c r="F50" s="255"/>
      <c r="G50" s="255"/>
      <c r="H50" s="255"/>
      <c r="I50" s="255"/>
    </row>
    <row r="51" spans="1:9" ht="16.5" thickBot="1" x14ac:dyDescent="0.3"/>
    <row r="52" spans="1:9" ht="69" customHeight="1" thickBot="1" x14ac:dyDescent="0.3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 x14ac:dyDescent="0.3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 x14ac:dyDescent="0.25">
      <c r="A54" s="234" t="s">
        <v>25</v>
      </c>
      <c r="B54" s="235"/>
      <c r="C54" s="235"/>
      <c r="D54" s="235"/>
      <c r="E54" s="235"/>
      <c r="F54" s="235"/>
      <c r="G54" s="235"/>
      <c r="H54" s="235"/>
      <c r="I54" s="236"/>
    </row>
    <row r="55" spans="1:9" ht="49.5" customHeight="1" thickBot="1" x14ac:dyDescent="0.3">
      <c r="A55" s="26">
        <v>1</v>
      </c>
      <c r="B55" s="112"/>
      <c r="C55" s="105">
        <v>1</v>
      </c>
      <c r="D55" s="28"/>
      <c r="E55" s="29"/>
      <c r="F55" s="105">
        <v>1</v>
      </c>
      <c r="G55" s="106">
        <v>250000</v>
      </c>
      <c r="H55" s="20"/>
      <c r="I55" s="232" t="s">
        <v>23</v>
      </c>
    </row>
    <row r="56" spans="1:9" ht="31.5" customHeight="1" thickBot="1" x14ac:dyDescent="0.3">
      <c r="A56" s="227" t="s">
        <v>28</v>
      </c>
      <c r="B56" s="228"/>
      <c r="C56" s="228"/>
      <c r="D56" s="228"/>
      <c r="E56" s="228"/>
      <c r="F56" s="229"/>
      <c r="G56" s="21"/>
      <c r="H56" s="22">
        <f>SUM(H55:H55)</f>
        <v>0</v>
      </c>
      <c r="I56" s="233"/>
    </row>
    <row r="57" spans="1:9" x14ac:dyDescent="0.25">
      <c r="A57" s="150"/>
      <c r="B57" s="150"/>
      <c r="C57" s="150"/>
      <c r="D57" s="150"/>
      <c r="E57" s="150"/>
      <c r="F57" s="150"/>
      <c r="G57" s="203"/>
      <c r="H57" s="151"/>
      <c r="I57" s="67"/>
    </row>
    <row r="58" spans="1:9" ht="31.5" customHeight="1" x14ac:dyDescent="0.25">
      <c r="A58" s="241" t="s">
        <v>145</v>
      </c>
      <c r="B58" s="241"/>
      <c r="C58" s="241"/>
      <c r="D58" s="241"/>
      <c r="E58" s="241"/>
      <c r="F58" s="241"/>
      <c r="G58" s="241"/>
      <c r="H58" s="241"/>
      <c r="I58" s="241"/>
    </row>
    <row r="59" spans="1:9" ht="16.5" thickBot="1" x14ac:dyDescent="0.3"/>
    <row r="60" spans="1:9" ht="70.5" customHeight="1" thickBot="1" x14ac:dyDescent="0.3">
      <c r="A60" s="12" t="s">
        <v>1</v>
      </c>
      <c r="B60" s="186" t="s">
        <v>26</v>
      </c>
      <c r="C60" s="186" t="s">
        <v>9</v>
      </c>
      <c r="D60" s="186" t="s">
        <v>3</v>
      </c>
      <c r="E60" s="186" t="s">
        <v>10</v>
      </c>
      <c r="F60" s="186" t="s">
        <v>11</v>
      </c>
      <c r="G60" s="186" t="s">
        <v>12</v>
      </c>
      <c r="H60" s="186" t="s">
        <v>6</v>
      </c>
      <c r="I60" s="15" t="s">
        <v>7</v>
      </c>
    </row>
    <row r="61" spans="1:9" ht="16.5" thickBot="1" x14ac:dyDescent="0.3">
      <c r="A61" s="23">
        <v>1</v>
      </c>
      <c r="B61" s="24">
        <v>2</v>
      </c>
      <c r="C61" s="24">
        <v>3</v>
      </c>
      <c r="D61" s="24">
        <v>4</v>
      </c>
      <c r="E61" s="24" t="s">
        <v>18</v>
      </c>
      <c r="F61" s="24">
        <v>6</v>
      </c>
      <c r="G61" s="24">
        <v>7</v>
      </c>
      <c r="H61" s="24" t="s">
        <v>13</v>
      </c>
      <c r="I61" s="25">
        <v>9</v>
      </c>
    </row>
    <row r="62" spans="1:9" ht="45" customHeight="1" x14ac:dyDescent="0.25">
      <c r="A62" s="234" t="s">
        <v>146</v>
      </c>
      <c r="B62" s="235"/>
      <c r="C62" s="235"/>
      <c r="D62" s="235"/>
      <c r="E62" s="235"/>
      <c r="F62" s="235"/>
      <c r="G62" s="235"/>
      <c r="H62" s="235"/>
      <c r="I62" s="236"/>
    </row>
    <row r="63" spans="1:9" ht="40.5" customHeight="1" thickBot="1" x14ac:dyDescent="0.3">
      <c r="A63" s="26" t="s">
        <v>114</v>
      </c>
      <c r="B63" s="27" t="s">
        <v>114</v>
      </c>
      <c r="C63" s="105">
        <v>0</v>
      </c>
      <c r="D63" s="28">
        <f>B16</f>
        <v>178</v>
      </c>
      <c r="E63" s="29">
        <v>5.5555555555555558E-3</v>
      </c>
      <c r="F63" s="105">
        <v>0</v>
      </c>
      <c r="G63" s="106">
        <v>0</v>
      </c>
      <c r="H63" s="20">
        <v>0</v>
      </c>
      <c r="I63" s="232" t="s">
        <v>23</v>
      </c>
    </row>
    <row r="64" spans="1:9" ht="41.25" customHeight="1" thickBot="1" x14ac:dyDescent="0.3">
      <c r="A64" s="227" t="s">
        <v>28</v>
      </c>
      <c r="B64" s="228"/>
      <c r="C64" s="228"/>
      <c r="D64" s="228"/>
      <c r="E64" s="228"/>
      <c r="F64" s="229"/>
      <c r="G64" s="21"/>
      <c r="H64" s="22">
        <f>SUM(H63:H63)</f>
        <v>0</v>
      </c>
      <c r="I64" s="233"/>
    </row>
    <row r="66" spans="1:9" x14ac:dyDescent="0.25">
      <c r="A66" s="255" t="s">
        <v>144</v>
      </c>
      <c r="B66" s="255"/>
      <c r="C66" s="255"/>
      <c r="D66" s="255"/>
      <c r="E66" s="255"/>
      <c r="F66" s="255"/>
      <c r="G66" s="255"/>
      <c r="H66" s="255"/>
      <c r="I66" s="255"/>
    </row>
    <row r="68" spans="1:9" x14ac:dyDescent="0.25">
      <c r="B68"/>
      <c r="C68" s="32"/>
      <c r="D68" s="31"/>
      <c r="E68" s="31"/>
      <c r="F68" s="31"/>
      <c r="H68" s="31"/>
      <c r="I68" s="5"/>
    </row>
    <row r="69" spans="1:9" ht="16.5" thickBot="1" x14ac:dyDescent="0.3">
      <c r="B69"/>
      <c r="C69" s="32"/>
      <c r="D69" s="31"/>
      <c r="E69" s="31"/>
      <c r="F69" s="31"/>
      <c r="H69" s="31"/>
      <c r="I69" s="58"/>
    </row>
    <row r="70" spans="1:9" ht="28.5" customHeight="1" thickBot="1" x14ac:dyDescent="0.3">
      <c r="A70" s="69"/>
      <c r="B70" s="70"/>
      <c r="D70" s="221" t="s">
        <v>89</v>
      </c>
      <c r="E70" s="222"/>
      <c r="F70" s="222"/>
      <c r="G70" s="223"/>
      <c r="H70" s="72" t="s">
        <v>90</v>
      </c>
      <c r="I70" s="58"/>
    </row>
    <row r="71" spans="1:9" ht="27" customHeight="1" x14ac:dyDescent="0.25">
      <c r="A71" s="69"/>
      <c r="B71" s="70"/>
      <c r="D71" s="204"/>
      <c r="E71" s="205"/>
      <c r="F71" s="206"/>
      <c r="G71" s="207"/>
      <c r="H71" s="208"/>
      <c r="I71" s="58"/>
    </row>
    <row r="72" spans="1:9" ht="16.5" thickBot="1" x14ac:dyDescent="0.3">
      <c r="A72" s="67"/>
      <c r="B72" s="68"/>
      <c r="D72" s="93">
        <f>SUM(H39)</f>
        <v>52020.532796714775</v>
      </c>
      <c r="E72" s="94">
        <f>SUM(H48)</f>
        <v>0</v>
      </c>
      <c r="F72" s="209">
        <f>SUM(H56)</f>
        <v>0</v>
      </c>
      <c r="G72" s="210">
        <f>SUM(H64)</f>
        <v>0</v>
      </c>
      <c r="H72" s="211">
        <f>SUM(D72:G72)</f>
        <v>52020.532796714775</v>
      </c>
      <c r="I72" s="58"/>
    </row>
    <row r="73" spans="1:9" x14ac:dyDescent="0.25">
      <c r="B73"/>
      <c r="C73" s="32"/>
      <c r="D73" s="31"/>
      <c r="E73" s="31"/>
      <c r="F73" s="31"/>
      <c r="H73" s="31"/>
      <c r="I73" s="58"/>
    </row>
    <row r="74" spans="1:9" ht="31.5" customHeight="1" x14ac:dyDescent="0.25">
      <c r="A74" s="251" t="s">
        <v>30</v>
      </c>
      <c r="B74" s="251"/>
      <c r="C74" s="251"/>
      <c r="D74" s="251"/>
      <c r="E74" s="251"/>
      <c r="F74" s="251"/>
      <c r="G74" s="251"/>
      <c r="H74" s="251"/>
      <c r="I74" s="251"/>
    </row>
    <row r="76" spans="1:9" x14ac:dyDescent="0.25">
      <c r="A76" s="261" t="s">
        <v>31</v>
      </c>
      <c r="B76" s="261"/>
      <c r="C76" s="261"/>
      <c r="D76" s="261"/>
      <c r="E76" s="261"/>
      <c r="F76" s="261"/>
      <c r="G76" s="261"/>
      <c r="H76" s="261"/>
      <c r="I76" s="261"/>
    </row>
    <row r="77" spans="1:9" ht="16.5" thickBot="1" x14ac:dyDescent="0.3"/>
    <row r="78" spans="1:9" hidden="1" x14ac:dyDescent="0.25"/>
    <row r="79" spans="1:9" ht="81" customHeight="1" x14ac:dyDescent="0.25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 x14ac:dyDescent="0.3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9" x14ac:dyDescent="0.25">
      <c r="A81" s="262" t="s">
        <v>42</v>
      </c>
      <c r="B81" s="263"/>
      <c r="C81" s="263"/>
      <c r="D81" s="263"/>
      <c r="E81" s="263"/>
      <c r="F81" s="263"/>
      <c r="G81" s="263"/>
      <c r="H81" s="263"/>
      <c r="I81" s="264"/>
    </row>
    <row r="82" spans="1:19" x14ac:dyDescent="0.25">
      <c r="A82" s="6">
        <v>1</v>
      </c>
      <c r="B82" s="41" t="s">
        <v>45</v>
      </c>
      <c r="C82" s="7" t="s">
        <v>43</v>
      </c>
      <c r="D82" s="105">
        <v>2956.6360052562418</v>
      </c>
      <c r="E82" s="19">
        <f>SUM(B19)</f>
        <v>38474</v>
      </c>
      <c r="F82" s="20">
        <f>SUM(B20)</f>
        <v>216.1460674157303</v>
      </c>
      <c r="G82" s="7">
        <f t="shared" ref="G82:G83" si="4">D82*F82/E82</f>
        <v>16.610314636271017</v>
      </c>
      <c r="H82" s="106">
        <v>7.61</v>
      </c>
      <c r="I82" s="95">
        <f t="shared" ref="I82:I83" si="5">G82*H82</f>
        <v>126.40449438202245</v>
      </c>
      <c r="L82" s="31">
        <f>D82*H82</f>
        <v>22500</v>
      </c>
      <c r="M82" s="31">
        <v>75000</v>
      </c>
      <c r="N82" s="31">
        <f>M82*0.9</f>
        <v>67500</v>
      </c>
      <c r="P82" s="31"/>
      <c r="Q82" s="31"/>
      <c r="S82" s="31"/>
    </row>
    <row r="83" spans="1:19" ht="16.5" thickBot="1" x14ac:dyDescent="0.3">
      <c r="A83" s="6">
        <v>2</v>
      </c>
      <c r="B83" s="41" t="s">
        <v>46</v>
      </c>
      <c r="C83" s="7" t="s">
        <v>44</v>
      </c>
      <c r="D83" s="170">
        <v>8.555783709787816</v>
      </c>
      <c r="E83" s="19">
        <f>SUM(B19)</f>
        <v>38474</v>
      </c>
      <c r="F83" s="20">
        <f>SUM(B20)</f>
        <v>216.1460674157303</v>
      </c>
      <c r="G83" s="7">
        <f t="shared" si="4"/>
        <v>4.806620061678548E-2</v>
      </c>
      <c r="H83" s="106">
        <v>1461</v>
      </c>
      <c r="I83" s="95">
        <f t="shared" si="5"/>
        <v>70.224719101123583</v>
      </c>
      <c r="L83" s="31">
        <f>D83*H83</f>
        <v>12500</v>
      </c>
      <c r="M83" s="31">
        <v>75000</v>
      </c>
      <c r="N83" s="31">
        <f>M83/2</f>
        <v>37500</v>
      </c>
      <c r="P83" s="31"/>
      <c r="Q83" s="31"/>
      <c r="S83" s="31"/>
    </row>
    <row r="84" spans="1:19" ht="31.5" customHeight="1" thickBot="1" x14ac:dyDescent="0.3">
      <c r="A84" s="227" t="s">
        <v>53</v>
      </c>
      <c r="B84" s="228"/>
      <c r="C84" s="228"/>
      <c r="D84" s="228"/>
      <c r="E84" s="228"/>
      <c r="F84" s="228"/>
      <c r="G84" s="229"/>
      <c r="H84" s="22"/>
      <c r="I84" s="96">
        <f>SUM(I82:I83)</f>
        <v>196.62921348314603</v>
      </c>
      <c r="L84" s="167">
        <f>SUM(L82:L83)</f>
        <v>35000</v>
      </c>
      <c r="M84" s="167">
        <f>'Публич. показ музей'!L73+'Показ спектакля'!L84</f>
        <v>70000</v>
      </c>
    </row>
    <row r="86" spans="1:19" x14ac:dyDescent="0.25">
      <c r="A86" s="255" t="s">
        <v>47</v>
      </c>
      <c r="B86" s="255"/>
      <c r="C86" s="255"/>
      <c r="D86" s="255"/>
      <c r="E86" s="255"/>
      <c r="F86" s="255"/>
      <c r="G86" s="255"/>
      <c r="H86" s="255"/>
      <c r="I86" s="255"/>
      <c r="R86" s="31"/>
    </row>
    <row r="87" spans="1:19" ht="8.25" customHeight="1" thickBot="1" x14ac:dyDescent="0.3"/>
    <row r="88" spans="1:19" ht="79.5" customHeight="1" x14ac:dyDescent="0.25">
      <c r="A88" s="33" t="s">
        <v>1</v>
      </c>
      <c r="B88" s="34" t="s">
        <v>32</v>
      </c>
      <c r="C88" s="34" t="s">
        <v>33</v>
      </c>
      <c r="D88" s="34" t="s">
        <v>34</v>
      </c>
      <c r="E88" s="34" t="s">
        <v>35</v>
      </c>
      <c r="F88" s="34" t="s">
        <v>36</v>
      </c>
      <c r="G88" s="34" t="s">
        <v>37</v>
      </c>
      <c r="H88" s="34" t="s">
        <v>38</v>
      </c>
      <c r="I88" s="35" t="s">
        <v>39</v>
      </c>
      <c r="P88" s="31"/>
    </row>
    <row r="89" spans="1:19" ht="16.5" thickBot="1" x14ac:dyDescent="0.3">
      <c r="A89" s="36">
        <v>1</v>
      </c>
      <c r="B89" s="37">
        <v>1</v>
      </c>
      <c r="C89" s="37">
        <v>2</v>
      </c>
      <c r="D89" s="37">
        <v>3</v>
      </c>
      <c r="E89" s="37">
        <v>4</v>
      </c>
      <c r="F89" s="37">
        <v>5</v>
      </c>
      <c r="G89" s="37" t="s">
        <v>40</v>
      </c>
      <c r="H89" s="37">
        <v>7</v>
      </c>
      <c r="I89" s="38" t="s">
        <v>41</v>
      </c>
    </row>
    <row r="90" spans="1:19" x14ac:dyDescent="0.25">
      <c r="A90" s="258" t="s">
        <v>48</v>
      </c>
      <c r="B90" s="259"/>
      <c r="C90" s="259"/>
      <c r="D90" s="259"/>
      <c r="E90" s="259"/>
      <c r="F90" s="259"/>
      <c r="G90" s="259"/>
      <c r="H90" s="259"/>
      <c r="I90" s="260"/>
    </row>
    <row r="91" spans="1:19" ht="16.5" thickBot="1" x14ac:dyDescent="0.3">
      <c r="A91" s="71" t="s">
        <v>114</v>
      </c>
      <c r="B91" s="134" t="s">
        <v>114</v>
      </c>
      <c r="C91" s="27" t="s">
        <v>114</v>
      </c>
      <c r="D91" s="105">
        <v>0</v>
      </c>
      <c r="E91" s="28">
        <f>SUM(B19)</f>
        <v>38474</v>
      </c>
      <c r="F91" s="120">
        <f>SUM(B20)</f>
        <v>216.1460674157303</v>
      </c>
      <c r="G91" s="66">
        <f>D91*F91/E91</f>
        <v>0</v>
      </c>
      <c r="H91" s="106">
        <v>0</v>
      </c>
      <c r="I91" s="135">
        <f t="shared" ref="I91" si="6">G91*H91</f>
        <v>0</v>
      </c>
      <c r="L91" s="31"/>
      <c r="M91" s="31"/>
      <c r="N91" s="31"/>
      <c r="O91" s="31"/>
    </row>
    <row r="92" spans="1:19" ht="32.25" customHeight="1" thickBot="1" x14ac:dyDescent="0.3">
      <c r="A92" s="227" t="s">
        <v>54</v>
      </c>
      <c r="B92" s="228"/>
      <c r="C92" s="228"/>
      <c r="D92" s="228"/>
      <c r="E92" s="228"/>
      <c r="F92" s="228"/>
      <c r="G92" s="229"/>
      <c r="H92" s="22"/>
      <c r="I92" s="96">
        <f>SUM(I91:I91)</f>
        <v>0</v>
      </c>
      <c r="P92" s="31"/>
    </row>
    <row r="93" spans="1:19" ht="9.75" customHeight="1" x14ac:dyDescent="0.25"/>
    <row r="94" spans="1:19" x14ac:dyDescent="0.25">
      <c r="A94" s="255" t="s">
        <v>49</v>
      </c>
      <c r="B94" s="255"/>
      <c r="C94" s="255"/>
      <c r="D94" s="255"/>
      <c r="E94" s="255"/>
      <c r="F94" s="255"/>
      <c r="G94" s="255"/>
      <c r="H94" s="255"/>
      <c r="I94" s="255"/>
    </row>
    <row r="95" spans="1:19" ht="9.75" customHeight="1" thickBot="1" x14ac:dyDescent="0.3"/>
    <row r="96" spans="1:19" ht="80.25" customHeight="1" x14ac:dyDescent="0.25">
      <c r="A96" s="33" t="s">
        <v>1</v>
      </c>
      <c r="B96" s="34" t="s">
        <v>32</v>
      </c>
      <c r="C96" s="34" t="s">
        <v>33</v>
      </c>
      <c r="D96" s="34" t="s">
        <v>34</v>
      </c>
      <c r="E96" s="34" t="s">
        <v>35</v>
      </c>
      <c r="F96" s="34" t="s">
        <v>36</v>
      </c>
      <c r="G96" s="34" t="s">
        <v>37</v>
      </c>
      <c r="H96" s="34" t="s">
        <v>38</v>
      </c>
      <c r="I96" s="35" t="s">
        <v>39</v>
      </c>
    </row>
    <row r="97" spans="1:10" ht="16.5" thickBot="1" x14ac:dyDescent="0.3">
      <c r="A97" s="36">
        <v>1</v>
      </c>
      <c r="B97" s="37">
        <v>1</v>
      </c>
      <c r="C97" s="37">
        <v>2</v>
      </c>
      <c r="D97" s="37">
        <v>3</v>
      </c>
      <c r="E97" s="37">
        <v>4</v>
      </c>
      <c r="F97" s="37">
        <v>5</v>
      </c>
      <c r="G97" s="37" t="s">
        <v>40</v>
      </c>
      <c r="H97" s="37">
        <v>7</v>
      </c>
      <c r="I97" s="38" t="s">
        <v>41</v>
      </c>
    </row>
    <row r="98" spans="1:10" x14ac:dyDescent="0.25">
      <c r="A98" s="258" t="s">
        <v>50</v>
      </c>
      <c r="B98" s="259"/>
      <c r="C98" s="259"/>
      <c r="D98" s="259"/>
      <c r="E98" s="259"/>
      <c r="F98" s="259"/>
      <c r="G98" s="259"/>
      <c r="H98" s="259"/>
      <c r="I98" s="260"/>
    </row>
    <row r="99" spans="1:10" ht="16.5" thickBot="1" x14ac:dyDescent="0.3">
      <c r="A99" s="6" t="s">
        <v>114</v>
      </c>
      <c r="B99" s="113" t="s">
        <v>114</v>
      </c>
      <c r="C99" s="27" t="s">
        <v>114</v>
      </c>
      <c r="D99" s="27">
        <v>0</v>
      </c>
      <c r="E99" s="218">
        <f>SUM(B19)</f>
        <v>38474</v>
      </c>
      <c r="F99" s="219">
        <f>SUM(B20)</f>
        <v>216.1460674157303</v>
      </c>
      <c r="G99" s="7">
        <f>D99*F99/E99</f>
        <v>0</v>
      </c>
      <c r="H99" s="27">
        <v>0</v>
      </c>
      <c r="I99" s="95">
        <f>G99*H99</f>
        <v>0</v>
      </c>
    </row>
    <row r="100" spans="1:10" ht="31.5" customHeight="1" thickBot="1" x14ac:dyDescent="0.3">
      <c r="A100" s="227" t="s">
        <v>55</v>
      </c>
      <c r="B100" s="228"/>
      <c r="C100" s="228"/>
      <c r="D100" s="228"/>
      <c r="E100" s="228"/>
      <c r="F100" s="228"/>
      <c r="G100" s="229"/>
      <c r="H100" s="22"/>
      <c r="I100" s="96">
        <f>SUM(I99:I99)</f>
        <v>0</v>
      </c>
    </row>
    <row r="101" spans="1:10" ht="11.25" customHeight="1" x14ac:dyDescent="0.25"/>
    <row r="102" spans="1:10" x14ac:dyDescent="0.25">
      <c r="A102" s="255" t="s">
        <v>51</v>
      </c>
      <c r="B102" s="255"/>
      <c r="C102" s="255"/>
      <c r="D102" s="255"/>
      <c r="E102" s="255"/>
      <c r="F102" s="255"/>
      <c r="G102" s="255"/>
      <c r="H102" s="255"/>
      <c r="I102" s="255"/>
    </row>
    <row r="103" spans="1:10" ht="9.75" customHeight="1" thickBot="1" x14ac:dyDescent="0.3"/>
    <row r="104" spans="1:10" ht="79.5" customHeight="1" x14ac:dyDescent="0.25">
      <c r="A104" s="33" t="s">
        <v>1</v>
      </c>
      <c r="B104" s="34" t="s">
        <v>32</v>
      </c>
      <c r="C104" s="34" t="s">
        <v>33</v>
      </c>
      <c r="D104" s="34" t="s">
        <v>34</v>
      </c>
      <c r="E104" s="34" t="s">
        <v>35</v>
      </c>
      <c r="F104" s="34" t="s">
        <v>36</v>
      </c>
      <c r="G104" s="34" t="s">
        <v>37</v>
      </c>
      <c r="H104" s="34" t="s">
        <v>38</v>
      </c>
      <c r="I104" s="42" t="s">
        <v>39</v>
      </c>
      <c r="J104" s="44" t="s">
        <v>59</v>
      </c>
    </row>
    <row r="105" spans="1:10" ht="16.5" thickBot="1" x14ac:dyDescent="0.3">
      <c r="A105" s="36">
        <v>1</v>
      </c>
      <c r="B105" s="37">
        <v>1</v>
      </c>
      <c r="C105" s="37">
        <v>2</v>
      </c>
      <c r="D105" s="37">
        <v>3</v>
      </c>
      <c r="E105" s="37">
        <v>4</v>
      </c>
      <c r="F105" s="37">
        <v>5</v>
      </c>
      <c r="G105" s="37" t="s">
        <v>40</v>
      </c>
      <c r="H105" s="37">
        <v>7</v>
      </c>
      <c r="I105" s="43" t="s">
        <v>60</v>
      </c>
      <c r="J105" s="46">
        <v>9</v>
      </c>
    </row>
    <row r="106" spans="1:10" x14ac:dyDescent="0.25">
      <c r="A106" s="258" t="s">
        <v>52</v>
      </c>
      <c r="B106" s="259"/>
      <c r="C106" s="259"/>
      <c r="D106" s="259"/>
      <c r="E106" s="259"/>
      <c r="F106" s="259"/>
      <c r="G106" s="259"/>
      <c r="H106" s="259"/>
      <c r="I106" s="259"/>
      <c r="J106" s="45"/>
    </row>
    <row r="107" spans="1:10" ht="16.5" thickBot="1" x14ac:dyDescent="0.3">
      <c r="A107" s="6" t="s">
        <v>114</v>
      </c>
      <c r="B107" s="113" t="s">
        <v>114</v>
      </c>
      <c r="C107" s="27"/>
      <c r="D107" s="105">
        <v>0</v>
      </c>
      <c r="E107" s="19">
        <f>SUM(B19)</f>
        <v>38474</v>
      </c>
      <c r="F107" s="20">
        <f>SUM(B20)</f>
        <v>216.1460674157303</v>
      </c>
      <c r="G107" s="7">
        <f>D107*F107/E107</f>
        <v>0</v>
      </c>
      <c r="H107" s="106">
        <v>0</v>
      </c>
      <c r="I107" s="97">
        <f>G107*H107*J107</f>
        <v>0</v>
      </c>
      <c r="J107" s="107">
        <v>0</v>
      </c>
    </row>
    <row r="108" spans="1:10" ht="31.5" customHeight="1" thickBot="1" x14ac:dyDescent="0.3">
      <c r="A108" s="227" t="s">
        <v>56</v>
      </c>
      <c r="B108" s="228"/>
      <c r="C108" s="228"/>
      <c r="D108" s="228"/>
      <c r="E108" s="228"/>
      <c r="F108" s="228"/>
      <c r="G108" s="229"/>
      <c r="H108" s="22"/>
      <c r="I108" s="22">
        <f>SUM(I107:I107)</f>
        <v>0</v>
      </c>
      <c r="J108" s="108"/>
    </row>
    <row r="110" spans="1:10" x14ac:dyDescent="0.25">
      <c r="A110" s="255" t="s">
        <v>57</v>
      </c>
      <c r="B110" s="255"/>
      <c r="C110" s="255"/>
      <c r="D110" s="255"/>
      <c r="E110" s="255"/>
      <c r="F110" s="255"/>
      <c r="G110" s="255"/>
      <c r="H110" s="255"/>
      <c r="I110" s="255"/>
    </row>
    <row r="111" spans="1:10" ht="16.5" thickBot="1" x14ac:dyDescent="0.3"/>
    <row r="112" spans="1:10" ht="83.25" customHeight="1" x14ac:dyDescent="0.25">
      <c r="A112" s="33" t="s">
        <v>1</v>
      </c>
      <c r="B112" s="34" t="s">
        <v>32</v>
      </c>
      <c r="C112" s="34" t="s">
        <v>33</v>
      </c>
      <c r="D112" s="34" t="s">
        <v>34</v>
      </c>
      <c r="E112" s="34" t="s">
        <v>35</v>
      </c>
      <c r="F112" s="34" t="s">
        <v>36</v>
      </c>
      <c r="G112" s="34" t="s">
        <v>37</v>
      </c>
      <c r="H112" s="34" t="s">
        <v>38</v>
      </c>
      <c r="I112" s="42" t="s">
        <v>39</v>
      </c>
      <c r="J112" s="44" t="s">
        <v>59</v>
      </c>
    </row>
    <row r="113" spans="1:15" ht="16.5" thickBot="1" x14ac:dyDescent="0.3">
      <c r="A113" s="36">
        <v>1</v>
      </c>
      <c r="B113" s="37">
        <v>1</v>
      </c>
      <c r="C113" s="37">
        <v>2</v>
      </c>
      <c r="D113" s="37">
        <v>3</v>
      </c>
      <c r="E113" s="37">
        <v>4</v>
      </c>
      <c r="F113" s="37">
        <v>5</v>
      </c>
      <c r="G113" s="37" t="s">
        <v>40</v>
      </c>
      <c r="H113" s="37">
        <v>7</v>
      </c>
      <c r="I113" s="43" t="s">
        <v>60</v>
      </c>
      <c r="J113" s="46">
        <v>9</v>
      </c>
    </row>
    <row r="114" spans="1:15" ht="15.75" customHeight="1" x14ac:dyDescent="0.25">
      <c r="A114" s="258" t="s">
        <v>58</v>
      </c>
      <c r="B114" s="259"/>
      <c r="C114" s="259"/>
      <c r="D114" s="259"/>
      <c r="E114" s="259"/>
      <c r="F114" s="259"/>
      <c r="G114" s="259"/>
      <c r="H114" s="259"/>
      <c r="I114" s="259"/>
      <c r="J114" s="260"/>
    </row>
    <row r="115" spans="1:15" ht="16.5" thickBot="1" x14ac:dyDescent="0.3">
      <c r="A115" s="6" t="s">
        <v>114</v>
      </c>
      <c r="B115" s="113" t="s">
        <v>114</v>
      </c>
      <c r="C115" s="27" t="s">
        <v>114</v>
      </c>
      <c r="D115" s="105">
        <v>0</v>
      </c>
      <c r="E115" s="19">
        <f>SUM(B19)</f>
        <v>38474</v>
      </c>
      <c r="F115" s="20">
        <f>SUM(B20)</f>
        <v>216.1460674157303</v>
      </c>
      <c r="G115" s="7">
        <f>D115*F115/E115</f>
        <v>0</v>
      </c>
      <c r="H115" s="106">
        <v>0</v>
      </c>
      <c r="I115" s="97">
        <f>G115*H115*J115</f>
        <v>0</v>
      </c>
      <c r="J115" s="107">
        <v>0</v>
      </c>
    </row>
    <row r="116" spans="1:15" ht="31.5" customHeight="1" thickBot="1" x14ac:dyDescent="0.3">
      <c r="A116" s="227" t="s">
        <v>61</v>
      </c>
      <c r="B116" s="228"/>
      <c r="C116" s="228"/>
      <c r="D116" s="228"/>
      <c r="E116" s="228"/>
      <c r="F116" s="228"/>
      <c r="G116" s="229"/>
      <c r="H116" s="22"/>
      <c r="I116" s="65">
        <f>SUM(I115:I115)</f>
        <v>0</v>
      </c>
      <c r="J116" s="108"/>
    </row>
    <row r="118" spans="1:15" x14ac:dyDescent="0.25">
      <c r="A118" s="255" t="s">
        <v>62</v>
      </c>
      <c r="B118" s="255"/>
      <c r="C118" s="255"/>
      <c r="D118" s="255"/>
      <c r="E118" s="255"/>
      <c r="F118" s="255"/>
      <c r="G118" s="255"/>
      <c r="H118" s="255"/>
      <c r="I118" s="255"/>
    </row>
    <row r="119" spans="1:15" ht="16.5" thickBot="1" x14ac:dyDescent="0.3"/>
    <row r="120" spans="1:15" ht="81" customHeight="1" x14ac:dyDescent="0.25">
      <c r="A120" s="33" t="s">
        <v>1</v>
      </c>
      <c r="B120" s="111" t="s">
        <v>115</v>
      </c>
      <c r="C120" s="34" t="s">
        <v>33</v>
      </c>
      <c r="D120" s="34" t="s">
        <v>64</v>
      </c>
      <c r="E120" s="34" t="s">
        <v>35</v>
      </c>
      <c r="F120" s="34" t="s">
        <v>36</v>
      </c>
      <c r="G120" s="34" t="s">
        <v>37</v>
      </c>
      <c r="H120" s="34" t="s">
        <v>38</v>
      </c>
      <c r="I120" s="35" t="s">
        <v>39</v>
      </c>
    </row>
    <row r="121" spans="1:15" ht="16.5" thickBot="1" x14ac:dyDescent="0.3">
      <c r="A121" s="36">
        <v>1</v>
      </c>
      <c r="B121" s="37">
        <v>1</v>
      </c>
      <c r="C121" s="37">
        <v>2</v>
      </c>
      <c r="D121" s="37">
        <v>3</v>
      </c>
      <c r="E121" s="37">
        <v>4</v>
      </c>
      <c r="F121" s="37">
        <v>5</v>
      </c>
      <c r="G121" s="37" t="s">
        <v>40</v>
      </c>
      <c r="H121" s="37">
        <v>7</v>
      </c>
      <c r="I121" s="38" t="s">
        <v>41</v>
      </c>
    </row>
    <row r="122" spans="1:15" x14ac:dyDescent="0.25">
      <c r="A122" s="258" t="s">
        <v>63</v>
      </c>
      <c r="B122" s="259"/>
      <c r="C122" s="259"/>
      <c r="D122" s="259"/>
      <c r="E122" s="259"/>
      <c r="F122" s="259"/>
      <c r="G122" s="259"/>
      <c r="H122" s="259"/>
      <c r="I122" s="260"/>
    </row>
    <row r="123" spans="1:15" x14ac:dyDescent="0.25">
      <c r="A123" s="6">
        <v>1</v>
      </c>
      <c r="B123" s="47" t="s">
        <v>116</v>
      </c>
      <c r="C123" s="27" t="s">
        <v>124</v>
      </c>
      <c r="D123" s="105">
        <v>1</v>
      </c>
      <c r="E123" s="19">
        <f>SUM(B19)</f>
        <v>38474</v>
      </c>
      <c r="F123" s="20">
        <f>SUM(B20)</f>
        <v>216.1460674157303</v>
      </c>
      <c r="G123" s="7">
        <f>D123*F123/E123</f>
        <v>5.6179775280898866E-3</v>
      </c>
      <c r="H123" s="106">
        <v>501235.89</v>
      </c>
      <c r="I123" s="95">
        <f>G123*H123</f>
        <v>2815.9319662921343</v>
      </c>
      <c r="L123" s="173">
        <f>D123*H123</f>
        <v>501235.89</v>
      </c>
      <c r="M123" s="174"/>
      <c r="N123" s="174"/>
      <c r="O123" s="31"/>
    </row>
    <row r="124" spans="1:15" x14ac:dyDescent="0.25">
      <c r="A124" s="6">
        <v>2</v>
      </c>
      <c r="B124" s="48" t="s">
        <v>117</v>
      </c>
      <c r="C124" s="27" t="s">
        <v>124</v>
      </c>
      <c r="D124" s="105">
        <v>1</v>
      </c>
      <c r="E124" s="19">
        <f>SUM(B19)</f>
        <v>38474</v>
      </c>
      <c r="F124" s="20">
        <f>SUM(B20)</f>
        <v>216.1460674157303</v>
      </c>
      <c r="G124" s="7">
        <f t="shared" ref="G124:G131" si="7">D124*F124/E124</f>
        <v>5.6179775280898866E-3</v>
      </c>
      <c r="H124" s="106">
        <v>249325.86</v>
      </c>
      <c r="I124" s="95">
        <f t="shared" ref="I124:I131" si="8">G124*H124</f>
        <v>1400.7070786516852</v>
      </c>
      <c r="L124" s="173">
        <f t="shared" ref="L124:L131" si="9">D124*H124</f>
        <v>249325.86</v>
      </c>
      <c r="M124" s="174"/>
      <c r="N124" s="174"/>
      <c r="O124" s="31"/>
    </row>
    <row r="125" spans="1:15" x14ac:dyDescent="0.25">
      <c r="A125" s="6">
        <v>3</v>
      </c>
      <c r="B125" s="48" t="s">
        <v>118</v>
      </c>
      <c r="C125" s="27" t="s">
        <v>124</v>
      </c>
      <c r="D125" s="105">
        <v>1</v>
      </c>
      <c r="E125" s="19">
        <f>SUM(B19)</f>
        <v>38474</v>
      </c>
      <c r="F125" s="20">
        <f>SUM(B20)</f>
        <v>216.1460674157303</v>
      </c>
      <c r="G125" s="7">
        <f t="shared" si="7"/>
        <v>5.6179775280898866E-3</v>
      </c>
      <c r="H125" s="106">
        <v>156224.70000000001</v>
      </c>
      <c r="I125" s="95">
        <f t="shared" si="8"/>
        <v>877.66685393258422</v>
      </c>
      <c r="L125" s="173">
        <f t="shared" si="9"/>
        <v>156224.70000000001</v>
      </c>
      <c r="M125" s="174"/>
      <c r="N125" s="174"/>
      <c r="O125" s="31"/>
    </row>
    <row r="126" spans="1:15" x14ac:dyDescent="0.25">
      <c r="A126" s="6">
        <v>4</v>
      </c>
      <c r="B126" s="48" t="s">
        <v>119</v>
      </c>
      <c r="C126" s="27" t="s">
        <v>124</v>
      </c>
      <c r="D126" s="105">
        <v>1</v>
      </c>
      <c r="E126" s="19">
        <f>SUM(B19)</f>
        <v>38474</v>
      </c>
      <c r="F126" s="20">
        <f>SUM(B20)</f>
        <v>216.1460674157303</v>
      </c>
      <c r="G126" s="7">
        <f t="shared" si="7"/>
        <v>5.6179775280898866E-3</v>
      </c>
      <c r="H126" s="106">
        <v>303140.44</v>
      </c>
      <c r="I126" s="95">
        <f t="shared" si="8"/>
        <v>1703.0361797752805</v>
      </c>
      <c r="L126" s="173">
        <f t="shared" si="9"/>
        <v>303140.44</v>
      </c>
      <c r="M126" s="174"/>
      <c r="N126" s="174"/>
      <c r="O126" s="31"/>
    </row>
    <row r="127" spans="1:15" x14ac:dyDescent="0.25">
      <c r="A127" s="6">
        <v>5</v>
      </c>
      <c r="B127" s="48" t="s">
        <v>120</v>
      </c>
      <c r="C127" s="27" t="s">
        <v>124</v>
      </c>
      <c r="D127" s="105">
        <v>1</v>
      </c>
      <c r="E127" s="19">
        <f>SUM(B19)</f>
        <v>38474</v>
      </c>
      <c r="F127" s="20">
        <f>SUM(B20)</f>
        <v>216.1460674157303</v>
      </c>
      <c r="G127" s="7">
        <f t="shared" si="7"/>
        <v>5.6179775280898866E-3</v>
      </c>
      <c r="H127" s="106">
        <v>292941.78999999998</v>
      </c>
      <c r="I127" s="95">
        <f t="shared" si="8"/>
        <v>1645.7403932584266</v>
      </c>
      <c r="L127" s="173">
        <f t="shared" si="9"/>
        <v>292941.78999999998</v>
      </c>
      <c r="M127" s="174"/>
      <c r="N127" s="174"/>
      <c r="O127" s="31"/>
    </row>
    <row r="128" spans="1:15" x14ac:dyDescent="0.25">
      <c r="A128" s="6">
        <v>6</v>
      </c>
      <c r="B128" s="48" t="s">
        <v>121</v>
      </c>
      <c r="C128" s="27" t="s">
        <v>124</v>
      </c>
      <c r="D128" s="105">
        <v>1</v>
      </c>
      <c r="E128" s="19">
        <f>SUM(B19)</f>
        <v>38474</v>
      </c>
      <c r="F128" s="20">
        <f>SUM(B20)</f>
        <v>216.1460674157303</v>
      </c>
      <c r="G128" s="7">
        <f t="shared" si="7"/>
        <v>5.6179775280898866E-3</v>
      </c>
      <c r="H128" s="106">
        <v>139691.31</v>
      </c>
      <c r="I128" s="95">
        <f t="shared" si="8"/>
        <v>784.78264044943808</v>
      </c>
      <c r="L128" s="173">
        <f t="shared" si="9"/>
        <v>139691.31</v>
      </c>
      <c r="M128" s="174"/>
      <c r="N128" s="174"/>
      <c r="O128" s="31"/>
    </row>
    <row r="129" spans="1:15" x14ac:dyDescent="0.25">
      <c r="A129" s="6">
        <v>7</v>
      </c>
      <c r="B129" s="48" t="s">
        <v>122</v>
      </c>
      <c r="C129" s="27" t="s">
        <v>124</v>
      </c>
      <c r="D129" s="182">
        <v>1</v>
      </c>
      <c r="E129" s="19">
        <f>SUM(B19)</f>
        <v>38474</v>
      </c>
      <c r="F129" s="20">
        <f>SUM(B20)</f>
        <v>216.1460674157303</v>
      </c>
      <c r="G129" s="7">
        <f t="shared" si="7"/>
        <v>5.6179775280898866E-3</v>
      </c>
      <c r="H129" s="106">
        <v>92101.13</v>
      </c>
      <c r="I129" s="95">
        <f t="shared" si="8"/>
        <v>517.4220786516853</v>
      </c>
      <c r="L129" s="173">
        <f>D129*H129</f>
        <v>92101.13</v>
      </c>
      <c r="M129" s="174"/>
      <c r="N129" s="174"/>
      <c r="O129" s="31"/>
    </row>
    <row r="130" spans="1:15" x14ac:dyDescent="0.25">
      <c r="A130" s="6">
        <v>8</v>
      </c>
      <c r="B130" s="48" t="s">
        <v>123</v>
      </c>
      <c r="C130" s="27" t="s">
        <v>124</v>
      </c>
      <c r="D130" s="182">
        <v>1</v>
      </c>
      <c r="E130" s="19">
        <f>SUM(B19)</f>
        <v>38474</v>
      </c>
      <c r="F130" s="20">
        <f>SUM(B20)</f>
        <v>216.1460674157303</v>
      </c>
      <c r="G130" s="7">
        <v>5.7142859999999998E-3</v>
      </c>
      <c r="H130" s="106">
        <v>109867.05</v>
      </c>
      <c r="I130" s="95">
        <f t="shared" si="8"/>
        <v>627.81174567630001</v>
      </c>
      <c r="L130" s="173">
        <f t="shared" si="9"/>
        <v>109867.05</v>
      </c>
      <c r="M130" s="174"/>
      <c r="N130" s="174"/>
      <c r="O130" s="31"/>
    </row>
    <row r="131" spans="1:15" ht="16.5" thickBot="1" x14ac:dyDescent="0.3">
      <c r="A131" s="6">
        <v>9</v>
      </c>
      <c r="B131" s="48" t="s">
        <v>159</v>
      </c>
      <c r="C131" s="27" t="s">
        <v>124</v>
      </c>
      <c r="D131" s="182">
        <v>1</v>
      </c>
      <c r="E131" s="19">
        <f>SUM(B19)</f>
        <v>38474</v>
      </c>
      <c r="F131" s="20">
        <f>SUM(B20)</f>
        <v>216.1460674157303</v>
      </c>
      <c r="G131" s="7">
        <f t="shared" si="7"/>
        <v>5.6179775280898866E-3</v>
      </c>
      <c r="H131" s="106">
        <v>109867.05</v>
      </c>
      <c r="I131" s="95">
        <f t="shared" si="8"/>
        <v>617.23061797752803</v>
      </c>
      <c r="L131" s="173">
        <f t="shared" si="9"/>
        <v>109867.05</v>
      </c>
      <c r="M131" s="174"/>
      <c r="N131" s="174"/>
      <c r="O131" s="31"/>
    </row>
    <row r="132" spans="1:15" ht="31.5" customHeight="1" thickBot="1" x14ac:dyDescent="0.3">
      <c r="A132" s="227" t="s">
        <v>65</v>
      </c>
      <c r="B132" s="228"/>
      <c r="C132" s="228"/>
      <c r="D132" s="228"/>
      <c r="E132" s="228"/>
      <c r="F132" s="228"/>
      <c r="G132" s="229"/>
      <c r="H132" s="22"/>
      <c r="I132" s="131">
        <f>SUM(I123:I131)</f>
        <v>10990.329554665061</v>
      </c>
      <c r="L132" s="151">
        <f>SUM(L123:L131)</f>
        <v>1954395.2200000002</v>
      </c>
      <c r="M132" s="174"/>
      <c r="N132" s="174"/>
      <c r="O132" s="31"/>
    </row>
    <row r="134" spans="1:15" x14ac:dyDescent="0.25">
      <c r="A134" s="255" t="s">
        <v>66</v>
      </c>
      <c r="B134" s="255"/>
      <c r="C134" s="255"/>
      <c r="D134" s="255"/>
      <c r="E134" s="255"/>
      <c r="F134" s="255"/>
      <c r="G134" s="255"/>
      <c r="H134" s="255"/>
      <c r="I134" s="255"/>
    </row>
    <row r="135" spans="1:15" ht="16.5" thickBot="1" x14ac:dyDescent="0.3"/>
    <row r="136" spans="1:15" ht="79.5" customHeight="1" x14ac:dyDescent="0.25">
      <c r="A136" s="33" t="s">
        <v>1</v>
      </c>
      <c r="B136" s="111" t="s">
        <v>32</v>
      </c>
      <c r="C136" s="34" t="s">
        <v>33</v>
      </c>
      <c r="D136" s="34" t="s">
        <v>64</v>
      </c>
      <c r="E136" s="34" t="s">
        <v>35</v>
      </c>
      <c r="F136" s="34" t="s">
        <v>36</v>
      </c>
      <c r="G136" s="34" t="s">
        <v>37</v>
      </c>
      <c r="H136" s="34" t="s">
        <v>38</v>
      </c>
      <c r="I136" s="35" t="s">
        <v>39</v>
      </c>
    </row>
    <row r="137" spans="1:15" ht="16.5" thickBot="1" x14ac:dyDescent="0.3">
      <c r="A137" s="36">
        <v>1</v>
      </c>
      <c r="B137" s="37">
        <v>1</v>
      </c>
      <c r="C137" s="37">
        <v>2</v>
      </c>
      <c r="D137" s="37">
        <v>3</v>
      </c>
      <c r="E137" s="37">
        <v>4</v>
      </c>
      <c r="F137" s="37">
        <v>5</v>
      </c>
      <c r="G137" s="37" t="s">
        <v>40</v>
      </c>
      <c r="H137" s="37">
        <v>7</v>
      </c>
      <c r="I137" s="38" t="s">
        <v>41</v>
      </c>
    </row>
    <row r="138" spans="1:15" x14ac:dyDescent="0.25">
      <c r="A138" s="258" t="s">
        <v>67</v>
      </c>
      <c r="B138" s="259"/>
      <c r="C138" s="259"/>
      <c r="D138" s="259"/>
      <c r="E138" s="259"/>
      <c r="F138" s="259"/>
      <c r="G138" s="259"/>
      <c r="H138" s="259"/>
      <c r="I138" s="260"/>
    </row>
    <row r="139" spans="1:15" ht="16.5" thickBot="1" x14ac:dyDescent="0.3">
      <c r="A139" s="6" t="s">
        <v>114</v>
      </c>
      <c r="B139" s="114" t="s">
        <v>114</v>
      </c>
      <c r="C139" s="27" t="s">
        <v>114</v>
      </c>
      <c r="D139" s="105">
        <v>0</v>
      </c>
      <c r="E139" s="19">
        <f>SUM(B19)</f>
        <v>38474</v>
      </c>
      <c r="F139" s="20">
        <f>SUM(B20)</f>
        <v>216.1460674157303</v>
      </c>
      <c r="G139" s="7">
        <f>D139*F139/E139</f>
        <v>0</v>
      </c>
      <c r="H139" s="106">
        <v>0</v>
      </c>
      <c r="I139" s="95">
        <f t="shared" ref="I139" si="10">G139*H139</f>
        <v>0</v>
      </c>
    </row>
    <row r="140" spans="1:15" ht="31.5" customHeight="1" thickBot="1" x14ac:dyDescent="0.3">
      <c r="A140" s="227" t="s">
        <v>68</v>
      </c>
      <c r="B140" s="228"/>
      <c r="C140" s="228"/>
      <c r="D140" s="228"/>
      <c r="E140" s="228"/>
      <c r="F140" s="228"/>
      <c r="G140" s="229"/>
      <c r="H140" s="22"/>
      <c r="I140" s="96">
        <f>SUM(I139:I139)</f>
        <v>0</v>
      </c>
    </row>
    <row r="141" spans="1:15" x14ac:dyDescent="0.25">
      <c r="A141" s="150"/>
      <c r="B141" s="150"/>
      <c r="C141" s="150"/>
      <c r="D141" s="150"/>
      <c r="E141" s="150"/>
      <c r="F141" s="150"/>
      <c r="G141" s="150"/>
      <c r="H141" s="151"/>
      <c r="I141" s="151"/>
    </row>
    <row r="142" spans="1:15" ht="33" customHeight="1" x14ac:dyDescent="0.25">
      <c r="A142" s="241" t="s">
        <v>142</v>
      </c>
      <c r="B142" s="241"/>
      <c r="C142" s="241"/>
      <c r="D142" s="241"/>
      <c r="E142" s="241"/>
      <c r="F142" s="241"/>
      <c r="G142" s="241"/>
      <c r="H142" s="241"/>
      <c r="I142" s="241"/>
    </row>
    <row r="143" spans="1:15" ht="16.5" thickBot="1" x14ac:dyDescent="0.3"/>
    <row r="144" spans="1:15" ht="81" customHeight="1" x14ac:dyDescent="0.25">
      <c r="A144" s="33" t="s">
        <v>1</v>
      </c>
      <c r="B144" s="184" t="s">
        <v>32</v>
      </c>
      <c r="C144" s="184" t="s">
        <v>33</v>
      </c>
      <c r="D144" s="184" t="s">
        <v>64</v>
      </c>
      <c r="E144" s="184" t="s">
        <v>35</v>
      </c>
      <c r="F144" s="184" t="s">
        <v>36</v>
      </c>
      <c r="G144" s="184" t="s">
        <v>37</v>
      </c>
      <c r="H144" s="184" t="s">
        <v>38</v>
      </c>
      <c r="I144" s="35" t="s">
        <v>39</v>
      </c>
    </row>
    <row r="145" spans="1:10" ht="16.5" thickBot="1" x14ac:dyDescent="0.3">
      <c r="A145" s="36">
        <v>1</v>
      </c>
      <c r="B145" s="37">
        <v>1</v>
      </c>
      <c r="C145" s="37">
        <v>2</v>
      </c>
      <c r="D145" s="37">
        <v>3</v>
      </c>
      <c r="E145" s="37">
        <v>4</v>
      </c>
      <c r="F145" s="37">
        <v>5</v>
      </c>
      <c r="G145" s="37" t="s">
        <v>40</v>
      </c>
      <c r="H145" s="37">
        <v>7</v>
      </c>
      <c r="I145" s="38" t="s">
        <v>41</v>
      </c>
    </row>
    <row r="146" spans="1:10" x14ac:dyDescent="0.25">
      <c r="A146" s="258" t="s">
        <v>143</v>
      </c>
      <c r="B146" s="259"/>
      <c r="C146" s="259"/>
      <c r="D146" s="259"/>
      <c r="E146" s="259"/>
      <c r="F146" s="259"/>
      <c r="G146" s="259"/>
      <c r="H146" s="259"/>
      <c r="I146" s="260"/>
    </row>
    <row r="147" spans="1:10" ht="16.5" thickBot="1" x14ac:dyDescent="0.3">
      <c r="A147" s="26" t="s">
        <v>114</v>
      </c>
      <c r="B147" s="114" t="s">
        <v>114</v>
      </c>
      <c r="C147" s="27" t="s">
        <v>114</v>
      </c>
      <c r="D147" s="105">
        <v>0</v>
      </c>
      <c r="E147" s="19">
        <f>SUM(B19)</f>
        <v>38474</v>
      </c>
      <c r="F147" s="20">
        <f>SUM(B20)</f>
        <v>216.1460674157303</v>
      </c>
      <c r="G147" s="7"/>
      <c r="H147" s="106">
        <v>0</v>
      </c>
      <c r="I147" s="95">
        <v>0</v>
      </c>
    </row>
    <row r="148" spans="1:10" ht="32.25" customHeight="1" thickBot="1" x14ac:dyDescent="0.3">
      <c r="A148" s="227" t="s">
        <v>68</v>
      </c>
      <c r="B148" s="228"/>
      <c r="C148" s="228"/>
      <c r="D148" s="228"/>
      <c r="E148" s="228"/>
      <c r="F148" s="228"/>
      <c r="G148" s="229"/>
      <c r="H148" s="22"/>
      <c r="I148" s="96">
        <f>SUM(I147:I147)</f>
        <v>0</v>
      </c>
    </row>
    <row r="149" spans="1:10" ht="9.75" customHeight="1" x14ac:dyDescent="0.25">
      <c r="H149"/>
    </row>
    <row r="150" spans="1:10" ht="31.5" hidden="1" customHeight="1" x14ac:dyDescent="0.25">
      <c r="A150" s="150"/>
      <c r="B150" s="150"/>
      <c r="C150" s="150"/>
      <c r="D150" s="150"/>
      <c r="E150" s="150"/>
      <c r="F150" s="150"/>
      <c r="G150" s="150"/>
      <c r="H150" s="151"/>
      <c r="I150" s="151"/>
    </row>
    <row r="151" spans="1:10" ht="13.5" hidden="1" customHeight="1" x14ac:dyDescent="0.25"/>
    <row r="152" spans="1:10" ht="252" hidden="1" customHeight="1" x14ac:dyDescent="0.25"/>
    <row r="153" spans="1:10" ht="15.75" customHeight="1" x14ac:dyDescent="0.25">
      <c r="A153" s="251" t="s">
        <v>69</v>
      </c>
      <c r="B153" s="251"/>
      <c r="C153" s="251"/>
      <c r="D153" s="251"/>
      <c r="E153" s="251"/>
      <c r="F153" s="251"/>
      <c r="G153" s="251"/>
      <c r="H153" s="251"/>
      <c r="I153" s="251"/>
      <c r="J153" s="148"/>
    </row>
    <row r="155" spans="1:10" ht="15.75" customHeight="1" x14ac:dyDescent="0.25">
      <c r="F155" s="185"/>
      <c r="G155" s="49"/>
    </row>
    <row r="156" spans="1:10" ht="15.75" customHeight="1" thickBot="1" x14ac:dyDescent="0.3"/>
    <row r="157" spans="1:10" ht="26.25" customHeight="1" x14ac:dyDescent="0.25">
      <c r="A157" s="69"/>
      <c r="B157" s="224" t="s">
        <v>91</v>
      </c>
      <c r="C157" s="225"/>
      <c r="D157" s="225"/>
      <c r="E157" s="225"/>
      <c r="F157" s="225"/>
      <c r="G157" s="225"/>
      <c r="H157" s="225"/>
      <c r="I157" s="226"/>
      <c r="J157" s="73" t="s">
        <v>90</v>
      </c>
    </row>
    <row r="158" spans="1:10" ht="36" customHeight="1" x14ac:dyDescent="0.25">
      <c r="A158" s="69"/>
      <c r="B158" s="71"/>
      <c r="C158" s="66"/>
      <c r="D158" s="66"/>
      <c r="E158" s="66"/>
      <c r="F158" s="66"/>
      <c r="G158" s="66"/>
      <c r="H158" s="212"/>
      <c r="I158" s="213"/>
      <c r="J158" s="74"/>
    </row>
    <row r="159" spans="1:10" ht="16.5" thickBot="1" x14ac:dyDescent="0.3">
      <c r="A159" s="67"/>
      <c r="B159" s="98">
        <f>I84</f>
        <v>196.62921348314603</v>
      </c>
      <c r="C159" s="99">
        <f>I92</f>
        <v>0</v>
      </c>
      <c r="D159" s="99">
        <f>I100</f>
        <v>0</v>
      </c>
      <c r="E159" s="99">
        <f>I108</f>
        <v>0</v>
      </c>
      <c r="F159" s="99">
        <f>I116</f>
        <v>0</v>
      </c>
      <c r="G159" s="99">
        <f>I132</f>
        <v>10990.329554665061</v>
      </c>
      <c r="H159" s="214">
        <f>I140</f>
        <v>0</v>
      </c>
      <c r="I159" s="210">
        <f>I148</f>
        <v>0</v>
      </c>
      <c r="J159" s="101">
        <f>SUM(B159:I159)</f>
        <v>11186.958768148206</v>
      </c>
    </row>
  </sheetData>
  <dataConsolidate/>
  <mergeCells count="73">
    <mergeCell ref="A142:I142"/>
    <mergeCell ref="A146:I146"/>
    <mergeCell ref="A140:G140"/>
    <mergeCell ref="A118:I118"/>
    <mergeCell ref="A122:I122"/>
    <mergeCell ref="A153:I153"/>
    <mergeCell ref="A50:I50"/>
    <mergeCell ref="A54:I54"/>
    <mergeCell ref="A56:F56"/>
    <mergeCell ref="A66:I66"/>
    <mergeCell ref="I55:I56"/>
    <mergeCell ref="A98:I98"/>
    <mergeCell ref="A94:I94"/>
    <mergeCell ref="A84:G84"/>
    <mergeCell ref="A92:G92"/>
    <mergeCell ref="A132:G132"/>
    <mergeCell ref="A134:I134"/>
    <mergeCell ref="A138:I138"/>
    <mergeCell ref="A74:I74"/>
    <mergeCell ref="A76:I76"/>
    <mergeCell ref="A81:I81"/>
    <mergeCell ref="A116:G116"/>
    <mergeCell ref="A102:I102"/>
    <mergeCell ref="A106:I106"/>
    <mergeCell ref="A110:I110"/>
    <mergeCell ref="A86:I86"/>
    <mergeCell ref="A90:I90"/>
    <mergeCell ref="A100:G100"/>
    <mergeCell ref="A108:G108"/>
    <mergeCell ref="A114:J114"/>
    <mergeCell ref="A39:F39"/>
    <mergeCell ref="E29:F29"/>
    <mergeCell ref="I28:I39"/>
    <mergeCell ref="E28:F28"/>
    <mergeCell ref="E36:F36"/>
    <mergeCell ref="E37:F37"/>
    <mergeCell ref="E38:F38"/>
    <mergeCell ref="E30:F30"/>
    <mergeCell ref="E33:F33"/>
    <mergeCell ref="E34:F34"/>
    <mergeCell ref="E35:F35"/>
    <mergeCell ref="A10:I10"/>
    <mergeCell ref="A9:I9"/>
    <mergeCell ref="A8:I8"/>
    <mergeCell ref="A12:I12"/>
    <mergeCell ref="A14:I14"/>
    <mergeCell ref="E26:F26"/>
    <mergeCell ref="A27:I27"/>
    <mergeCell ref="E31:F31"/>
    <mergeCell ref="E32:F32"/>
    <mergeCell ref="C16:I16"/>
    <mergeCell ref="C17:I17"/>
    <mergeCell ref="C19:I19"/>
    <mergeCell ref="C20:I20"/>
    <mergeCell ref="A23:I23"/>
    <mergeCell ref="A22:I22"/>
    <mergeCell ref="C18:I18"/>
    <mergeCell ref="I6:J6"/>
    <mergeCell ref="D70:G70"/>
    <mergeCell ref="B157:I157"/>
    <mergeCell ref="A148:G148"/>
    <mergeCell ref="E40:F40"/>
    <mergeCell ref="G40:H40"/>
    <mergeCell ref="I47:I48"/>
    <mergeCell ref="A46:I46"/>
    <mergeCell ref="A48:F48"/>
    <mergeCell ref="A42:I42"/>
    <mergeCell ref="A40:D40"/>
    <mergeCell ref="A58:I58"/>
    <mergeCell ref="A62:I62"/>
    <mergeCell ref="I63:I64"/>
    <mergeCell ref="A64:F64"/>
    <mergeCell ref="E25:F25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2" manualBreakCount="2">
    <brk id="41" max="9" man="1"/>
    <brk id="141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033" r:id="rId4">
          <objectPr defaultSize="0" r:id="rId5">
            <anchor moveWithCells="1" sizeWithCells="1">
              <from>
                <xdr:col>6</xdr:col>
                <xdr:colOff>285750</xdr:colOff>
                <xdr:row>47</xdr:row>
                <xdr:rowOff>57150</xdr:rowOff>
              </from>
              <to>
                <xdr:col>6</xdr:col>
                <xdr:colOff>590550</xdr:colOff>
                <xdr:row>47</xdr:row>
                <xdr:rowOff>295275</xdr:rowOff>
              </to>
            </anchor>
          </objectPr>
        </oleObject>
      </mc:Choice>
      <mc:Fallback>
        <oleObject progId="Equation.3" shapeId="1033" r:id="rId4"/>
      </mc:Fallback>
    </mc:AlternateContent>
    <mc:AlternateContent xmlns:mc="http://schemas.openxmlformats.org/markup-compatibility/2006">
      <mc:Choice Requires="x14">
        <oleObject progId="Equation.3" shapeId="1035" r:id="rId6">
          <objectPr defaultSize="0" r:id="rId7">
            <anchor moveWithCells="1" sizeWithCells="1">
              <from>
                <xdr:col>6</xdr:col>
                <xdr:colOff>219075</xdr:colOff>
                <xdr:row>55</xdr:row>
                <xdr:rowOff>85725</xdr:rowOff>
              </from>
              <to>
                <xdr:col>6</xdr:col>
                <xdr:colOff>590550</xdr:colOff>
                <xdr:row>55</xdr:row>
                <xdr:rowOff>323850</xdr:rowOff>
              </to>
            </anchor>
          </objectPr>
        </oleObject>
      </mc:Choice>
      <mc:Fallback>
        <oleObject progId="Equation.3" shapeId="1035" r:id="rId6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r:id="rId9">
            <anchor moveWithCells="1" sizeWithCells="1">
              <from>
                <xdr:col>6</xdr:col>
                <xdr:colOff>314325</xdr:colOff>
                <xdr:row>38</xdr:row>
                <xdr:rowOff>95250</xdr:rowOff>
              </from>
              <to>
                <xdr:col>6</xdr:col>
                <xdr:colOff>657225</xdr:colOff>
                <xdr:row>38</xdr:row>
                <xdr:rowOff>333375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39" r:id="rId10">
          <objectPr defaultSize="0" autoPict="0" r:id="rId11">
            <anchor moveWithCells="1" sizeWithCells="1">
              <from>
                <xdr:col>7</xdr:col>
                <xdr:colOff>457200</xdr:colOff>
                <xdr:row>83</xdr:row>
                <xdr:rowOff>85725</xdr:rowOff>
              </from>
              <to>
                <xdr:col>7</xdr:col>
                <xdr:colOff>771525</xdr:colOff>
                <xdr:row>83</xdr:row>
                <xdr:rowOff>323850</xdr:rowOff>
              </to>
            </anchor>
          </objectPr>
        </oleObject>
      </mc:Choice>
      <mc:Fallback>
        <oleObject progId="Equation.3" shapeId="1039" r:id="rId10"/>
      </mc:Fallback>
    </mc:AlternateContent>
    <mc:AlternateContent xmlns:mc="http://schemas.openxmlformats.org/markup-compatibility/2006">
      <mc:Choice Requires="x14">
        <oleObject progId="Equation.3" shapeId="1046" r:id="rId12">
          <objectPr defaultSize="0" autoPict="0" r:id="rId13">
            <anchor moveWithCells="1" sizeWithCells="1">
              <from>
                <xdr:col>7</xdr:col>
                <xdr:colOff>457200</xdr:colOff>
                <xdr:row>107</xdr:row>
                <xdr:rowOff>85725</xdr:rowOff>
              </from>
              <to>
                <xdr:col>7</xdr:col>
                <xdr:colOff>762000</xdr:colOff>
                <xdr:row>107</xdr:row>
                <xdr:rowOff>323850</xdr:rowOff>
              </to>
            </anchor>
          </objectPr>
        </oleObject>
      </mc:Choice>
      <mc:Fallback>
        <oleObject progId="Equation.3" shapeId="1046" r:id="rId12"/>
      </mc:Fallback>
    </mc:AlternateContent>
    <mc:AlternateContent xmlns:mc="http://schemas.openxmlformats.org/markup-compatibility/2006">
      <mc:Choice Requires="x14">
        <oleObject progId="Equation.3" shapeId="1048" r:id="rId14">
          <objectPr defaultSize="0" autoPict="0" r:id="rId15">
            <anchor moveWithCells="1" sizeWithCells="1">
              <from>
                <xdr:col>7</xdr:col>
                <xdr:colOff>523875</xdr:colOff>
                <xdr:row>115</xdr:row>
                <xdr:rowOff>85725</xdr:rowOff>
              </from>
              <to>
                <xdr:col>7</xdr:col>
                <xdr:colOff>819150</xdr:colOff>
                <xdr:row>115</xdr:row>
                <xdr:rowOff>323850</xdr:rowOff>
              </to>
            </anchor>
          </objectPr>
        </oleObject>
      </mc:Choice>
      <mc:Fallback>
        <oleObject progId="Equation.3" shapeId="1048" r:id="rId14"/>
      </mc:Fallback>
    </mc:AlternateContent>
    <mc:AlternateContent xmlns:mc="http://schemas.openxmlformats.org/markup-compatibility/2006">
      <mc:Choice Requires="x14">
        <oleObject progId="Equation.3" shapeId="1049" r:id="rId16">
          <objectPr defaultSize="0" autoPict="0" r:id="rId17">
            <anchor moveWithCells="1" sizeWithCells="1">
              <from>
                <xdr:col>7</xdr:col>
                <xdr:colOff>390525</xdr:colOff>
                <xdr:row>131</xdr:row>
                <xdr:rowOff>76200</xdr:rowOff>
              </from>
              <to>
                <xdr:col>7</xdr:col>
                <xdr:colOff>742950</xdr:colOff>
                <xdr:row>131</xdr:row>
                <xdr:rowOff>314325</xdr:rowOff>
              </to>
            </anchor>
          </objectPr>
        </oleObject>
      </mc:Choice>
      <mc:Fallback>
        <oleObject progId="Equation.3" shapeId="1049" r:id="rId16"/>
      </mc:Fallback>
    </mc:AlternateContent>
    <mc:AlternateContent xmlns:mc="http://schemas.openxmlformats.org/markup-compatibility/2006">
      <mc:Choice Requires="x14">
        <oleObject progId="Equation.3" shapeId="1052" r:id="rId18">
          <objectPr defaultSize="0" autoPict="0" r:id="rId19">
            <anchor moveWithCells="1" sizeWithCells="1">
              <from>
                <xdr:col>7</xdr:col>
                <xdr:colOff>419100</xdr:colOff>
                <xdr:row>139</xdr:row>
                <xdr:rowOff>76200</xdr:rowOff>
              </from>
              <to>
                <xdr:col>7</xdr:col>
                <xdr:colOff>790575</xdr:colOff>
                <xdr:row>139</xdr:row>
                <xdr:rowOff>314325</xdr:rowOff>
              </to>
            </anchor>
          </objectPr>
        </oleObject>
      </mc:Choice>
      <mc:Fallback>
        <oleObject progId="Equation.3" shapeId="1052" r:id="rId18"/>
      </mc:Fallback>
    </mc:AlternateContent>
    <mc:AlternateContent xmlns:mc="http://schemas.openxmlformats.org/markup-compatibility/2006">
      <mc:Choice Requires="x14">
        <oleObject progId="Equation.3" shapeId="1059" r:id="rId20">
          <objectPr defaultSize="0" autoPict="0" r:id="rId21">
            <anchor moveWithCells="1" sizeWithCells="1">
              <from>
                <xdr:col>4</xdr:col>
                <xdr:colOff>457200</xdr:colOff>
                <xdr:row>161</xdr:row>
                <xdr:rowOff>0</xdr:rowOff>
              </from>
              <to>
                <xdr:col>5</xdr:col>
                <xdr:colOff>552450</xdr:colOff>
                <xdr:row>161</xdr:row>
                <xdr:rowOff>0</xdr:rowOff>
              </to>
            </anchor>
          </objectPr>
        </oleObject>
      </mc:Choice>
      <mc:Fallback>
        <oleObject progId="Equation.3" shapeId="1059" r:id="rId20"/>
      </mc:Fallback>
    </mc:AlternateContent>
    <mc:AlternateContent xmlns:mc="http://schemas.openxmlformats.org/markup-compatibility/2006">
      <mc:Choice Requires="x14">
        <oleObject progId="Equation.3" shapeId="1063" r:id="rId22">
          <objectPr defaultSize="0" autoPict="0" r:id="rId23">
            <anchor moveWithCells="1" sizeWithCells="1">
              <from>
                <xdr:col>3</xdr:col>
                <xdr:colOff>485775</xdr:colOff>
                <xdr:row>70</xdr:row>
                <xdr:rowOff>104775</xdr:rowOff>
              </from>
              <to>
                <xdr:col>3</xdr:col>
                <xdr:colOff>771525</xdr:colOff>
                <xdr:row>70</xdr:row>
                <xdr:rowOff>342900</xdr:rowOff>
              </to>
            </anchor>
          </objectPr>
        </oleObject>
      </mc:Choice>
      <mc:Fallback>
        <oleObject progId="Equation.3" shapeId="1063" r:id="rId22"/>
      </mc:Fallback>
    </mc:AlternateContent>
    <mc:AlternateContent xmlns:mc="http://schemas.openxmlformats.org/markup-compatibility/2006">
      <mc:Choice Requires="x14">
        <oleObject progId="Equation.3" shapeId="1064" r:id="rId24">
          <objectPr defaultSize="0" r:id="rId5">
            <anchor moveWithCells="1" sizeWithCells="1">
              <from>
                <xdr:col>4</xdr:col>
                <xdr:colOff>457200</xdr:colOff>
                <xdr:row>70</xdr:row>
                <xdr:rowOff>123825</xdr:rowOff>
              </from>
              <to>
                <xdr:col>4</xdr:col>
                <xdr:colOff>762000</xdr:colOff>
                <xdr:row>70</xdr:row>
                <xdr:rowOff>342900</xdr:rowOff>
              </to>
            </anchor>
          </objectPr>
        </oleObject>
      </mc:Choice>
      <mc:Fallback>
        <oleObject progId="Equation.3" shapeId="1064" r:id="rId24"/>
      </mc:Fallback>
    </mc:AlternateContent>
    <mc:AlternateContent xmlns:mc="http://schemas.openxmlformats.org/markup-compatibility/2006">
      <mc:Choice Requires="x14">
        <oleObject progId="Equation.3" shapeId="1065" r:id="rId25">
          <objectPr defaultSize="0" r:id="rId7">
            <anchor moveWithCells="1" sizeWithCells="1">
              <from>
                <xdr:col>5</xdr:col>
                <xdr:colOff>390525</xdr:colOff>
                <xdr:row>70</xdr:row>
                <xdr:rowOff>123825</xdr:rowOff>
              </from>
              <to>
                <xdr:col>5</xdr:col>
                <xdr:colOff>762000</xdr:colOff>
                <xdr:row>70</xdr:row>
                <xdr:rowOff>342900</xdr:rowOff>
              </to>
            </anchor>
          </objectPr>
        </oleObject>
      </mc:Choice>
      <mc:Fallback>
        <oleObject progId="Equation.3" shapeId="1065" r:id="rId25"/>
      </mc:Fallback>
    </mc:AlternateContent>
    <mc:AlternateContent xmlns:mc="http://schemas.openxmlformats.org/markup-compatibility/2006">
      <mc:Choice Requires="x14">
        <oleObject progId="Equation.3" shapeId="1069" r:id="rId26">
          <objectPr defaultSize="0" autoPict="0" r:id="rId11">
            <anchor moveWithCells="1" sizeWithCells="1">
              <from>
                <xdr:col>1</xdr:col>
                <xdr:colOff>1323975</xdr:colOff>
                <xdr:row>157</xdr:row>
                <xdr:rowOff>95250</xdr:rowOff>
              </from>
              <to>
                <xdr:col>1</xdr:col>
                <xdr:colOff>1638300</xdr:colOff>
                <xdr:row>157</xdr:row>
                <xdr:rowOff>333375</xdr:rowOff>
              </to>
            </anchor>
          </objectPr>
        </oleObject>
      </mc:Choice>
      <mc:Fallback>
        <oleObject progId="Equation.3" shapeId="1069" r:id="rId26"/>
      </mc:Fallback>
    </mc:AlternateContent>
    <mc:AlternateContent xmlns:mc="http://schemas.openxmlformats.org/markup-compatibility/2006">
      <mc:Choice Requires="x14">
        <oleObject progId="Equation.3" shapeId="1070" r:id="rId27">
          <objectPr defaultSize="0" autoPict="0" r:id="rId28">
            <anchor moveWithCells="1" sizeWithCells="1">
              <from>
                <xdr:col>2</xdr:col>
                <xdr:colOff>895350</xdr:colOff>
                <xdr:row>157</xdr:row>
                <xdr:rowOff>85725</xdr:rowOff>
              </from>
              <to>
                <xdr:col>2</xdr:col>
                <xdr:colOff>1276350</xdr:colOff>
                <xdr:row>157</xdr:row>
                <xdr:rowOff>323850</xdr:rowOff>
              </to>
            </anchor>
          </objectPr>
        </oleObject>
      </mc:Choice>
      <mc:Fallback>
        <oleObject progId="Equation.3" shapeId="1070" r:id="rId27"/>
      </mc:Fallback>
    </mc:AlternateContent>
    <mc:AlternateContent xmlns:mc="http://schemas.openxmlformats.org/markup-compatibility/2006">
      <mc:Choice Requires="x14">
        <oleObject progId="Equation.3" shapeId="1071" r:id="rId29">
          <objectPr defaultSize="0" autoPict="0" r:id="rId30">
            <anchor moveWithCells="1" sizeWithCells="1">
              <from>
                <xdr:col>3</xdr:col>
                <xdr:colOff>428625</xdr:colOff>
                <xdr:row>157</xdr:row>
                <xdr:rowOff>85725</xdr:rowOff>
              </from>
              <to>
                <xdr:col>3</xdr:col>
                <xdr:colOff>923925</xdr:colOff>
                <xdr:row>157</xdr:row>
                <xdr:rowOff>323850</xdr:rowOff>
              </to>
            </anchor>
          </objectPr>
        </oleObject>
      </mc:Choice>
      <mc:Fallback>
        <oleObject progId="Equation.3" shapeId="1071" r:id="rId29"/>
      </mc:Fallback>
    </mc:AlternateContent>
    <mc:AlternateContent xmlns:mc="http://schemas.openxmlformats.org/markup-compatibility/2006">
      <mc:Choice Requires="x14">
        <oleObject progId="Equation.3" shapeId="1072" r:id="rId31">
          <objectPr defaultSize="0" autoPict="0" r:id="rId13">
            <anchor moveWithCells="1" sizeWithCells="1">
              <from>
                <xdr:col>4</xdr:col>
                <xdr:colOff>428625</xdr:colOff>
                <xdr:row>157</xdr:row>
                <xdr:rowOff>123825</xdr:rowOff>
              </from>
              <to>
                <xdr:col>4</xdr:col>
                <xdr:colOff>733425</xdr:colOff>
                <xdr:row>157</xdr:row>
                <xdr:rowOff>361950</xdr:rowOff>
              </to>
            </anchor>
          </objectPr>
        </oleObject>
      </mc:Choice>
      <mc:Fallback>
        <oleObject progId="Equation.3" shapeId="1072" r:id="rId31"/>
      </mc:Fallback>
    </mc:AlternateContent>
    <mc:AlternateContent xmlns:mc="http://schemas.openxmlformats.org/markup-compatibility/2006">
      <mc:Choice Requires="x14">
        <oleObject progId="Equation.3" shapeId="1073" r:id="rId32">
          <objectPr defaultSize="0" autoPict="0" r:id="rId15">
            <anchor moveWithCells="1" sizeWithCells="1">
              <from>
                <xdr:col>5</xdr:col>
                <xdr:colOff>428625</xdr:colOff>
                <xdr:row>157</xdr:row>
                <xdr:rowOff>123825</xdr:rowOff>
              </from>
              <to>
                <xdr:col>5</xdr:col>
                <xdr:colOff>723900</xdr:colOff>
                <xdr:row>157</xdr:row>
                <xdr:rowOff>361950</xdr:rowOff>
              </to>
            </anchor>
          </objectPr>
        </oleObject>
      </mc:Choice>
      <mc:Fallback>
        <oleObject progId="Equation.3" shapeId="1073" r:id="rId32"/>
      </mc:Fallback>
    </mc:AlternateContent>
    <mc:AlternateContent xmlns:mc="http://schemas.openxmlformats.org/markup-compatibility/2006">
      <mc:Choice Requires="x14">
        <oleObject progId="Equation.3" shapeId="1074" r:id="rId33">
          <objectPr defaultSize="0" autoPict="0" r:id="rId17">
            <anchor moveWithCells="1" sizeWithCells="1">
              <from>
                <xdr:col>6</xdr:col>
                <xdr:colOff>314325</xdr:colOff>
                <xdr:row>157</xdr:row>
                <xdr:rowOff>104775</xdr:rowOff>
              </from>
              <to>
                <xdr:col>6</xdr:col>
                <xdr:colOff>666750</xdr:colOff>
                <xdr:row>157</xdr:row>
                <xdr:rowOff>342900</xdr:rowOff>
              </to>
            </anchor>
          </objectPr>
        </oleObject>
      </mc:Choice>
      <mc:Fallback>
        <oleObject progId="Equation.3" shapeId="1074" r:id="rId33"/>
      </mc:Fallback>
    </mc:AlternateContent>
    <mc:AlternateContent xmlns:mc="http://schemas.openxmlformats.org/markup-compatibility/2006">
      <mc:Choice Requires="x14">
        <oleObject progId="Equation.3" shapeId="1075" r:id="rId34">
          <objectPr defaultSize="0" autoPict="0" r:id="rId19">
            <anchor moveWithCells="1" sizeWithCells="1">
              <from>
                <xdr:col>7</xdr:col>
                <xdr:colOff>466725</xdr:colOff>
                <xdr:row>157</xdr:row>
                <xdr:rowOff>123825</xdr:rowOff>
              </from>
              <to>
                <xdr:col>7</xdr:col>
                <xdr:colOff>838200</xdr:colOff>
                <xdr:row>157</xdr:row>
                <xdr:rowOff>361950</xdr:rowOff>
              </to>
            </anchor>
          </objectPr>
        </oleObject>
      </mc:Choice>
      <mc:Fallback>
        <oleObject progId="Equation.3" shapeId="1075" r:id="rId34"/>
      </mc:Fallback>
    </mc:AlternateContent>
    <mc:AlternateContent xmlns:mc="http://schemas.openxmlformats.org/markup-compatibility/2006">
      <mc:Choice Requires="x14">
        <oleObject progId="Equation.3" shapeId="1078" r:id="rId35">
          <objectPr defaultSize="0" autoPict="0" r:id="rId36">
            <anchor moveWithCells="1" sizeWithCells="1">
              <from>
                <xdr:col>4</xdr:col>
                <xdr:colOff>409575</xdr:colOff>
                <xdr:row>161</xdr:row>
                <xdr:rowOff>0</xdr:rowOff>
              </from>
              <to>
                <xdr:col>4</xdr:col>
                <xdr:colOff>752475</xdr:colOff>
                <xdr:row>161</xdr:row>
                <xdr:rowOff>0</xdr:rowOff>
              </to>
            </anchor>
          </objectPr>
        </oleObject>
      </mc:Choice>
      <mc:Fallback>
        <oleObject progId="Equation.3" shapeId="1078" r:id="rId35"/>
      </mc:Fallback>
    </mc:AlternateContent>
    <mc:AlternateContent xmlns:mc="http://schemas.openxmlformats.org/markup-compatibility/2006">
      <mc:Choice Requires="x14">
        <oleObject progId="Equation.3" shapeId="1079" r:id="rId37">
          <objectPr defaultSize="0" autoPict="0" r:id="rId38">
            <anchor moveWithCells="1" sizeWithCells="1">
              <from>
                <xdr:col>3</xdr:col>
                <xdr:colOff>361950</xdr:colOff>
                <xdr:row>161</xdr:row>
                <xdr:rowOff>0</xdr:rowOff>
              </from>
              <to>
                <xdr:col>3</xdr:col>
                <xdr:colOff>800100</xdr:colOff>
                <xdr:row>161</xdr:row>
                <xdr:rowOff>0</xdr:rowOff>
              </to>
            </anchor>
          </objectPr>
        </oleObject>
      </mc:Choice>
      <mc:Fallback>
        <oleObject progId="Equation.3" shapeId="1079" r:id="rId37"/>
      </mc:Fallback>
    </mc:AlternateContent>
    <mc:AlternateContent xmlns:mc="http://schemas.openxmlformats.org/markup-compatibility/2006">
      <mc:Choice Requires="x14">
        <oleObject progId="Equation.3" shapeId="1081" r:id="rId39">
          <objectPr defaultSize="0" autoPict="0" r:id="rId40">
            <anchor moveWithCells="1" sizeWithCells="1">
              <from>
                <xdr:col>5</xdr:col>
                <xdr:colOff>866775</xdr:colOff>
                <xdr:row>161</xdr:row>
                <xdr:rowOff>0</xdr:rowOff>
              </from>
              <to>
                <xdr:col>5</xdr:col>
                <xdr:colOff>1057275</xdr:colOff>
                <xdr:row>161</xdr:row>
                <xdr:rowOff>0</xdr:rowOff>
              </to>
            </anchor>
          </objectPr>
        </oleObject>
      </mc:Choice>
      <mc:Fallback>
        <oleObject progId="Equation.3" shapeId="1081" r:id="rId39"/>
      </mc:Fallback>
    </mc:AlternateContent>
    <mc:AlternateContent xmlns:mc="http://schemas.openxmlformats.org/markup-compatibility/2006">
      <mc:Choice Requires="x14">
        <oleObject progId="Equation.3" shapeId="1082" r:id="rId41">
          <objectPr defaultSize="0" autoPict="0" r:id="rId30">
            <anchor moveWithCells="1" sizeWithCells="1">
              <from>
                <xdr:col>7</xdr:col>
                <xdr:colOff>381000</xdr:colOff>
                <xdr:row>99</xdr:row>
                <xdr:rowOff>104775</xdr:rowOff>
              </from>
              <to>
                <xdr:col>7</xdr:col>
                <xdr:colOff>876300</xdr:colOff>
                <xdr:row>99</xdr:row>
                <xdr:rowOff>342900</xdr:rowOff>
              </to>
            </anchor>
          </objectPr>
        </oleObject>
      </mc:Choice>
      <mc:Fallback>
        <oleObject progId="Equation.3" shapeId="1082" r:id="rId41"/>
      </mc:Fallback>
    </mc:AlternateContent>
    <mc:AlternateContent xmlns:mc="http://schemas.openxmlformats.org/markup-compatibility/2006">
      <mc:Choice Requires="x14">
        <oleObject progId="Equation.3" shapeId="1090" r:id="rId42">
          <objectPr defaultSize="0" autoPict="0" r:id="rId43">
            <anchor moveWithCells="1" sizeWithCells="1">
              <from>
                <xdr:col>7</xdr:col>
                <xdr:colOff>276225</xdr:colOff>
                <xdr:row>147</xdr:row>
                <xdr:rowOff>76200</xdr:rowOff>
              </from>
              <to>
                <xdr:col>7</xdr:col>
                <xdr:colOff>866775</xdr:colOff>
                <xdr:row>147</xdr:row>
                <xdr:rowOff>333375</xdr:rowOff>
              </to>
            </anchor>
          </objectPr>
        </oleObject>
      </mc:Choice>
      <mc:Fallback>
        <oleObject progId="Equation.3" shapeId="1090" r:id="rId42"/>
      </mc:Fallback>
    </mc:AlternateContent>
    <mc:AlternateContent xmlns:mc="http://schemas.openxmlformats.org/markup-compatibility/2006">
      <mc:Choice Requires="x14">
        <oleObject progId="Equation.3" shapeId="1091" r:id="rId44">
          <objectPr defaultSize="0" autoPict="0" r:id="rId45">
            <anchor moveWithCells="1" sizeWithCells="1">
              <from>
                <xdr:col>6</xdr:col>
                <xdr:colOff>219075</xdr:colOff>
                <xdr:row>63</xdr:row>
                <xdr:rowOff>76200</xdr:rowOff>
              </from>
              <to>
                <xdr:col>6</xdr:col>
                <xdr:colOff>771525</xdr:colOff>
                <xdr:row>63</xdr:row>
                <xdr:rowOff>342900</xdr:rowOff>
              </to>
            </anchor>
          </objectPr>
        </oleObject>
      </mc:Choice>
      <mc:Fallback>
        <oleObject progId="Equation.3" shapeId="1091" r:id="rId44"/>
      </mc:Fallback>
    </mc:AlternateContent>
    <mc:AlternateContent xmlns:mc="http://schemas.openxmlformats.org/markup-compatibility/2006">
      <mc:Choice Requires="x14">
        <oleObject progId="Equation.3" shapeId="1096" r:id="rId46">
          <objectPr defaultSize="0" r:id="rId38">
            <anchor moveWithCells="1" sizeWithCells="1">
              <from>
                <xdr:col>7</xdr:col>
                <xdr:colOff>361950</xdr:colOff>
                <xdr:row>70</xdr:row>
                <xdr:rowOff>57150</xdr:rowOff>
              </from>
              <to>
                <xdr:col>7</xdr:col>
                <xdr:colOff>800100</xdr:colOff>
                <xdr:row>70</xdr:row>
                <xdr:rowOff>304800</xdr:rowOff>
              </to>
            </anchor>
          </objectPr>
        </oleObject>
      </mc:Choice>
      <mc:Fallback>
        <oleObject progId="Equation.3" shapeId="1096" r:id="rId46"/>
      </mc:Fallback>
    </mc:AlternateContent>
    <mc:AlternateContent xmlns:mc="http://schemas.openxmlformats.org/markup-compatibility/2006">
      <mc:Choice Requires="x14">
        <oleObject progId="Equation.3" shapeId="1106" r:id="rId47">
          <objectPr defaultSize="0" autoPict="0" r:id="rId36">
            <anchor moveWithCells="1" sizeWithCells="1">
              <from>
                <xdr:col>9</xdr:col>
                <xdr:colOff>428625</xdr:colOff>
                <xdr:row>157</xdr:row>
                <xdr:rowOff>76200</xdr:rowOff>
              </from>
              <to>
                <xdr:col>9</xdr:col>
                <xdr:colOff>771525</xdr:colOff>
                <xdr:row>157</xdr:row>
                <xdr:rowOff>285750</xdr:rowOff>
              </to>
            </anchor>
          </objectPr>
        </oleObject>
      </mc:Choice>
      <mc:Fallback>
        <oleObject progId="Equation.3" shapeId="1106" r:id="rId47"/>
      </mc:Fallback>
    </mc:AlternateContent>
    <mc:AlternateContent xmlns:mc="http://schemas.openxmlformats.org/markup-compatibility/2006">
      <mc:Choice Requires="x14">
        <oleObject progId="Equation.3" shapeId="1107" r:id="rId48">
          <objectPr defaultSize="0" autoPict="0" r:id="rId45">
            <anchor moveWithCells="1" sizeWithCells="1">
              <from>
                <xdr:col>6</xdr:col>
                <xdr:colOff>219075</xdr:colOff>
                <xdr:row>70</xdr:row>
                <xdr:rowOff>76200</xdr:rowOff>
              </from>
              <to>
                <xdr:col>6</xdr:col>
                <xdr:colOff>771525</xdr:colOff>
                <xdr:row>71</xdr:row>
                <xdr:rowOff>0</xdr:rowOff>
              </to>
            </anchor>
          </objectPr>
        </oleObject>
      </mc:Choice>
      <mc:Fallback>
        <oleObject progId="Equation.3" shapeId="1107" r:id="rId48"/>
      </mc:Fallback>
    </mc:AlternateContent>
    <mc:AlternateContent xmlns:mc="http://schemas.openxmlformats.org/markup-compatibility/2006">
      <mc:Choice Requires="x14">
        <oleObject progId="Equation.3" shapeId="1108" r:id="rId49">
          <objectPr defaultSize="0" autoPict="0" r:id="rId43">
            <anchor moveWithCells="1" sizeWithCells="1">
              <from>
                <xdr:col>8</xdr:col>
                <xdr:colOff>657225</xdr:colOff>
                <xdr:row>157</xdr:row>
                <xdr:rowOff>85725</xdr:rowOff>
              </from>
              <to>
                <xdr:col>8</xdr:col>
                <xdr:colOff>1247775</xdr:colOff>
                <xdr:row>157</xdr:row>
                <xdr:rowOff>342900</xdr:rowOff>
              </to>
            </anchor>
          </objectPr>
        </oleObject>
      </mc:Choice>
      <mc:Fallback>
        <oleObject progId="Equation.3" shapeId="1108" r:id="rId49"/>
      </mc:Fallback>
    </mc:AlternateContent>
    <mc:AlternateContent xmlns:mc="http://schemas.openxmlformats.org/markup-compatibility/2006">
      <mc:Choice Requires="x14">
        <oleObject progId="Equation.3" shapeId="1109" r:id="rId50">
          <objectPr defaultSize="0" autoPict="0" r:id="rId51">
            <anchor moveWithCells="1" sizeWithCells="1">
              <from>
                <xdr:col>2</xdr:col>
                <xdr:colOff>1866900</xdr:colOff>
                <xdr:row>153</xdr:row>
                <xdr:rowOff>171450</xdr:rowOff>
              </from>
              <to>
                <xdr:col>5</xdr:col>
                <xdr:colOff>1047750</xdr:colOff>
                <xdr:row>155</xdr:row>
                <xdr:rowOff>9525</xdr:rowOff>
              </to>
            </anchor>
          </objectPr>
        </oleObject>
      </mc:Choice>
      <mc:Fallback>
        <oleObject progId="Equation.3" shapeId="1109" r:id="rId50"/>
      </mc:Fallback>
    </mc:AlternateContent>
    <mc:AlternateContent xmlns:mc="http://schemas.openxmlformats.org/markup-compatibility/2006">
      <mc:Choice Requires="x14">
        <oleObject progId="Equation.3" shapeId="1110" r:id="rId52">
          <objectPr defaultSize="0" autoPict="0" r:id="rId53">
            <anchor moveWithCells="1" sizeWithCells="1">
              <from>
                <xdr:col>4</xdr:col>
                <xdr:colOff>38100</xdr:colOff>
                <xdr:row>66</xdr:row>
                <xdr:rowOff>180975</xdr:rowOff>
              </from>
              <to>
                <xdr:col>5</xdr:col>
                <xdr:colOff>1009650</xdr:colOff>
                <xdr:row>68</xdr:row>
                <xdr:rowOff>66675</xdr:rowOff>
              </to>
            </anchor>
          </objectPr>
        </oleObject>
      </mc:Choice>
      <mc:Fallback>
        <oleObject progId="Equation.3" shapeId="1110" r:id="rId5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R38"/>
  <sheetViews>
    <sheetView view="pageBreakPreview" topLeftCell="A16" zoomScale="80" zoomScaleNormal="80" zoomScaleSheetLayoutView="80" workbookViewId="0">
      <selection activeCell="I6" sqref="I6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 x14ac:dyDescent="0.25">
      <c r="A1" s="274" t="s">
        <v>70</v>
      </c>
      <c r="B1" s="274"/>
      <c r="C1" s="274"/>
      <c r="D1" s="274"/>
      <c r="E1" s="274"/>
      <c r="F1" s="274"/>
      <c r="G1" s="274"/>
      <c r="H1" s="274"/>
      <c r="I1" s="274"/>
      <c r="J1" s="274"/>
    </row>
    <row r="3" spans="1:13" ht="21.75" customHeight="1" x14ac:dyDescent="0.25">
      <c r="C3" s="32"/>
      <c r="D3" s="51"/>
      <c r="F3" s="50"/>
      <c r="G3" s="31"/>
    </row>
    <row r="4" spans="1:13" ht="16.5" thickBot="1" x14ac:dyDescent="0.3"/>
    <row r="5" spans="1:13" ht="76.5" customHeight="1" x14ac:dyDescent="0.25">
      <c r="B5" s="102" t="s">
        <v>89</v>
      </c>
      <c r="C5" s="102" t="s">
        <v>91</v>
      </c>
      <c r="D5" s="275" t="s">
        <v>92</v>
      </c>
      <c r="E5" s="276"/>
    </row>
    <row r="6" spans="1:13" ht="32.25" customHeight="1" thickBot="1" x14ac:dyDescent="0.3">
      <c r="B6" s="103"/>
      <c r="C6" s="103"/>
      <c r="D6" s="286"/>
      <c r="E6" s="287"/>
    </row>
    <row r="7" spans="1:13" ht="16.5" thickBot="1" x14ac:dyDescent="0.3">
      <c r="B7" s="100">
        <f>'Показ спектакля'!H72</f>
        <v>52020.532796714775</v>
      </c>
      <c r="C7" s="100">
        <f>'Показ спектакля'!J159</f>
        <v>11186.958768148206</v>
      </c>
      <c r="D7" s="266">
        <f>SUM(B7:C7)</f>
        <v>63207.491564862983</v>
      </c>
      <c r="E7" s="267"/>
    </row>
    <row r="9" spans="1:13" ht="15.75" customHeight="1" x14ac:dyDescent="0.25">
      <c r="A9" s="251" t="s">
        <v>71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</row>
    <row r="10" spans="1:13" ht="15.75" customHeight="1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9"/>
    </row>
    <row r="11" spans="1:13" ht="15.75" customHeight="1" x14ac:dyDescent="0.25">
      <c r="A11" s="241" t="s">
        <v>101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</row>
    <row r="12" spans="1:13" ht="16.5" thickBot="1" x14ac:dyDescent="0.3"/>
    <row r="13" spans="1:13" ht="99" customHeight="1" thickBot="1" x14ac:dyDescent="0.3">
      <c r="A13" s="277" t="s">
        <v>81</v>
      </c>
      <c r="B13" s="278" t="s">
        <v>72</v>
      </c>
      <c r="C13" s="278" t="s">
        <v>73</v>
      </c>
      <c r="D13" s="281" t="s">
        <v>74</v>
      </c>
      <c r="E13" s="282"/>
      <c r="F13" s="282"/>
      <c r="G13" s="283"/>
      <c r="H13" s="284" t="s">
        <v>85</v>
      </c>
      <c r="I13" s="278" t="s">
        <v>86</v>
      </c>
      <c r="J13" s="278" t="s">
        <v>75</v>
      </c>
      <c r="K13" s="278" t="s">
        <v>87</v>
      </c>
      <c r="L13" s="278" t="s">
        <v>80</v>
      </c>
      <c r="M13" s="277" t="s">
        <v>88</v>
      </c>
    </row>
    <row r="14" spans="1:13" ht="99" customHeight="1" thickBot="1" x14ac:dyDescent="0.3">
      <c r="A14" s="277"/>
      <c r="B14" s="280"/>
      <c r="C14" s="280"/>
      <c r="D14" s="87" t="s">
        <v>76</v>
      </c>
      <c r="E14" s="88" t="s">
        <v>77</v>
      </c>
      <c r="F14" s="88" t="s">
        <v>78</v>
      </c>
      <c r="G14" s="89" t="s">
        <v>79</v>
      </c>
      <c r="H14" s="285"/>
      <c r="I14" s="280"/>
      <c r="J14" s="280"/>
      <c r="K14" s="279"/>
      <c r="L14" s="279"/>
      <c r="M14" s="277"/>
    </row>
    <row r="15" spans="1:13" ht="16.5" thickBot="1" x14ac:dyDescent="0.3">
      <c r="A15" s="92">
        <v>1</v>
      </c>
      <c r="B15" s="90">
        <v>2</v>
      </c>
      <c r="C15" s="91">
        <v>3</v>
      </c>
      <c r="D15" s="59">
        <v>4</v>
      </c>
      <c r="E15" s="60">
        <v>5</v>
      </c>
      <c r="F15" s="60">
        <v>6</v>
      </c>
      <c r="G15" s="61">
        <v>7</v>
      </c>
      <c r="H15" s="91">
        <v>8</v>
      </c>
      <c r="I15" s="91">
        <v>9</v>
      </c>
      <c r="J15" s="91" t="s">
        <v>82</v>
      </c>
      <c r="K15" s="52" t="s">
        <v>84</v>
      </c>
      <c r="L15" s="53" t="s">
        <v>83</v>
      </c>
      <c r="M15" s="92">
        <v>13</v>
      </c>
    </row>
    <row r="16" spans="1:13" ht="48" thickBot="1" x14ac:dyDescent="0.3">
      <c r="A16" s="81">
        <v>1</v>
      </c>
      <c r="B16" s="80" t="s">
        <v>135</v>
      </c>
      <c r="C16" s="91" t="s">
        <v>93</v>
      </c>
      <c r="D16" s="62">
        <f>SUM(D7)</f>
        <v>63207.491564862983</v>
      </c>
      <c r="E16" s="63">
        <f>'Показ спектакля'!D72</f>
        <v>52020.532796714775</v>
      </c>
      <c r="F16" s="63">
        <f>'Показ спектакля'!B159</f>
        <v>196.62921348314603</v>
      </c>
      <c r="G16" s="64">
        <f>'Показ спектакля'!C159</f>
        <v>0</v>
      </c>
      <c r="H16" s="54">
        <f>'Показ спектакля'!B17</f>
        <v>30346</v>
      </c>
      <c r="I16" s="54">
        <f>'Показ спектакля'!B18</f>
        <v>30346</v>
      </c>
      <c r="J16" s="55">
        <f>H16/I16</f>
        <v>1</v>
      </c>
      <c r="K16" s="56">
        <f>F16+G16</f>
        <v>196.62921348314603</v>
      </c>
      <c r="L16" s="57">
        <f>K16/(F16+G16)</f>
        <v>1</v>
      </c>
      <c r="M16" s="109">
        <f>(E16/D16)*J16+(1-(E16/D16)*L16)</f>
        <v>1</v>
      </c>
    </row>
    <row r="18" spans="1:18" x14ac:dyDescent="0.25">
      <c r="A18" s="255" t="s">
        <v>102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</row>
    <row r="19" spans="1:18" ht="16.5" thickBot="1" x14ac:dyDescent="0.3"/>
    <row r="20" spans="1:18" ht="78.75" x14ac:dyDescent="0.25">
      <c r="G20" s="117" t="s">
        <v>81</v>
      </c>
      <c r="H20" s="115" t="s">
        <v>72</v>
      </c>
      <c r="I20" s="77" t="s">
        <v>95</v>
      </c>
      <c r="J20" s="78" t="s">
        <v>94</v>
      </c>
    </row>
    <row r="21" spans="1:18" ht="16.5" thickBot="1" x14ac:dyDescent="0.3">
      <c r="G21" s="84">
        <v>1</v>
      </c>
      <c r="H21" s="116">
        <v>2</v>
      </c>
      <c r="I21" s="76">
        <v>3</v>
      </c>
      <c r="J21" s="79">
        <v>4</v>
      </c>
    </row>
    <row r="22" spans="1:18" ht="48" thickBot="1" x14ac:dyDescent="0.3">
      <c r="G22" s="123">
        <v>1</v>
      </c>
      <c r="H22" s="126" t="s">
        <v>135</v>
      </c>
      <c r="I22" s="126" t="s">
        <v>149</v>
      </c>
      <c r="J22" s="127">
        <v>1</v>
      </c>
    </row>
    <row r="24" spans="1:18" x14ac:dyDescent="0.25">
      <c r="A24" s="251" t="s">
        <v>97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</row>
    <row r="25" spans="1:18" ht="16.5" thickBot="1" x14ac:dyDescent="0.3"/>
    <row r="26" spans="1:18" ht="100.5" customHeight="1" x14ac:dyDescent="0.25">
      <c r="A26" s="83" t="s">
        <v>81</v>
      </c>
      <c r="B26" s="77" t="s">
        <v>72</v>
      </c>
      <c r="C26" s="77" t="s">
        <v>95</v>
      </c>
      <c r="D26" s="268" t="s">
        <v>98</v>
      </c>
      <c r="E26" s="268"/>
      <c r="F26" s="268" t="s">
        <v>99</v>
      </c>
      <c r="G26" s="268"/>
      <c r="H26" s="34" t="s">
        <v>94</v>
      </c>
      <c r="I26" s="34" t="s">
        <v>88</v>
      </c>
      <c r="J26" s="35" t="s">
        <v>92</v>
      </c>
      <c r="Q26" s="31"/>
    </row>
    <row r="27" spans="1:18" ht="16.5" thickBot="1" x14ac:dyDescent="0.3">
      <c r="A27" s="84">
        <v>1</v>
      </c>
      <c r="B27" s="82">
        <v>2</v>
      </c>
      <c r="C27" s="82">
        <v>3</v>
      </c>
      <c r="D27" s="273">
        <v>3</v>
      </c>
      <c r="E27" s="273"/>
      <c r="F27" s="270">
        <v>4</v>
      </c>
      <c r="G27" s="270"/>
      <c r="H27" s="85">
        <v>5</v>
      </c>
      <c r="I27" s="85">
        <v>6</v>
      </c>
      <c r="J27" s="86" t="s">
        <v>100</v>
      </c>
    </row>
    <row r="28" spans="1:18" ht="48" thickBot="1" x14ac:dyDescent="0.3">
      <c r="A28" s="123">
        <v>1</v>
      </c>
      <c r="B28" s="126" t="s">
        <v>135</v>
      </c>
      <c r="C28" s="126" t="s">
        <v>149</v>
      </c>
      <c r="D28" s="269" t="s">
        <v>93</v>
      </c>
      <c r="E28" s="269"/>
      <c r="F28" s="271">
        <f>SUM(D16)</f>
        <v>63207.491564862983</v>
      </c>
      <c r="G28" s="272"/>
      <c r="H28" s="124">
        <f>SUM(J22)</f>
        <v>1</v>
      </c>
      <c r="I28" s="124">
        <f>SUM(M16)</f>
        <v>1</v>
      </c>
      <c r="J28" s="125">
        <f>F28*H28*I28</f>
        <v>63207.491564862983</v>
      </c>
      <c r="P28" s="31"/>
      <c r="Q28" s="128"/>
      <c r="R28" s="31"/>
    </row>
    <row r="29" spans="1:18" x14ac:dyDescent="0.25">
      <c r="P29" s="119"/>
      <c r="Q29" s="128"/>
    </row>
    <row r="30" spans="1:18" x14ac:dyDescent="0.25">
      <c r="P30" s="119"/>
      <c r="Q30" s="128"/>
    </row>
    <row r="31" spans="1:18" x14ac:dyDescent="0.25">
      <c r="P31" s="119"/>
      <c r="Q31" s="128"/>
    </row>
    <row r="32" spans="1:18" ht="15.75" customHeight="1" x14ac:dyDescent="0.25">
      <c r="E32" s="265" t="s">
        <v>135</v>
      </c>
      <c r="F32" s="265"/>
      <c r="G32" s="265"/>
      <c r="H32" s="265"/>
      <c r="I32" s="265"/>
      <c r="J32" s="167">
        <f>J28*'Показ спектакля'!B16</f>
        <v>11250933.498545611</v>
      </c>
      <c r="P32" s="119"/>
      <c r="Q32" s="128"/>
    </row>
    <row r="33" spans="16:17" x14ac:dyDescent="0.25">
      <c r="P33" s="119"/>
      <c r="Q33" s="128"/>
    </row>
    <row r="34" spans="16:17" x14ac:dyDescent="0.25">
      <c r="P34" s="119"/>
      <c r="Q34" s="128"/>
    </row>
    <row r="35" spans="16:17" x14ac:dyDescent="0.25">
      <c r="P35" s="119"/>
      <c r="Q35" s="128"/>
    </row>
    <row r="36" spans="16:17" x14ac:dyDescent="0.25">
      <c r="P36" s="119"/>
      <c r="Q36" s="128"/>
    </row>
    <row r="37" spans="16:17" x14ac:dyDescent="0.25">
      <c r="P37" s="119"/>
      <c r="Q37" s="128"/>
    </row>
    <row r="38" spans="16:17" x14ac:dyDescent="0.25">
      <c r="P38" s="119"/>
      <c r="Q38" s="128"/>
    </row>
  </sheetData>
  <mergeCells count="25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  <mergeCell ref="E32:I32"/>
    <mergeCell ref="D7:E7"/>
    <mergeCell ref="A24:M24"/>
    <mergeCell ref="D26:E26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19685039370078741" bottom="0.19685039370078741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381000</xdr:colOff>
                <xdr:row>13</xdr:row>
                <xdr:rowOff>361950</xdr:rowOff>
              </from>
              <to>
                <xdr:col>4</xdr:col>
                <xdr:colOff>666750</xdr:colOff>
                <xdr:row>13</xdr:row>
                <xdr:rowOff>600075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200025</xdr:colOff>
                <xdr:row>13</xdr:row>
                <xdr:rowOff>314325</xdr:rowOff>
              </from>
              <to>
                <xdr:col>5</xdr:col>
                <xdr:colOff>514350</xdr:colOff>
                <xdr:row>13</xdr:row>
                <xdr:rowOff>552450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190500</xdr:colOff>
                <xdr:row>13</xdr:row>
                <xdr:rowOff>314325</xdr:rowOff>
              </from>
              <to>
                <xdr:col>6</xdr:col>
                <xdr:colOff>571500</xdr:colOff>
                <xdr:row>13</xdr:row>
                <xdr:rowOff>552450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3</xdr:col>
                <xdr:colOff>333375</xdr:colOff>
                <xdr:row>13</xdr:row>
                <xdr:rowOff>371475</xdr:rowOff>
              </from>
              <to>
                <xdr:col>3</xdr:col>
                <xdr:colOff>523875</xdr:colOff>
                <xdr:row>13</xdr:row>
                <xdr:rowOff>600075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057" r:id="rId16"/>
      </mc:Fallback>
    </mc:AlternateContent>
    <mc:AlternateContent xmlns:mc="http://schemas.openxmlformats.org/markup-compatibility/2006">
      <mc:Choice Requires="x14">
        <oleObject progId="Equation.3" shapeId="2059" r:id="rId18">
          <objectPr defaultSize="0" autoPict="0" r:id="rId11">
            <anchor moveWithCells="1" sizeWithCells="1">
              <from>
                <xdr:col>3</xdr:col>
                <xdr:colOff>714375</xdr:colOff>
                <xdr:row>5</xdr:row>
                <xdr:rowOff>95250</xdr:rowOff>
              </from>
              <to>
                <xdr:col>4</xdr:col>
                <xdr:colOff>47625</xdr:colOff>
                <xdr:row>5</xdr:row>
                <xdr:rowOff>323850</xdr:rowOff>
              </to>
            </anchor>
          </objectPr>
        </oleObject>
      </mc:Choice>
      <mc:Fallback>
        <oleObject progId="Equation.3" shapeId="2059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V137"/>
  <sheetViews>
    <sheetView view="pageBreakPreview" zoomScale="80" zoomScaleSheetLayoutView="80" workbookViewId="0">
      <selection activeCell="B19" sqref="B19"/>
    </sheetView>
  </sheetViews>
  <sheetFormatPr defaultRowHeight="15.75" x14ac:dyDescent="0.25"/>
  <cols>
    <col min="1" max="1" width="5.5703125" style="1" customWidth="1"/>
    <col min="2" max="2" width="43.4257812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3" width="14.5703125" style="1" customWidth="1"/>
    <col min="14" max="14" width="13" style="1" bestFit="1" customWidth="1"/>
    <col min="15" max="15" width="13.140625" style="1" bestFit="1" customWidth="1"/>
    <col min="16" max="16384" width="9.140625" style="1"/>
  </cols>
  <sheetData>
    <row r="1" spans="1:12" x14ac:dyDescent="0.25">
      <c r="I1" s="1" t="s">
        <v>126</v>
      </c>
    </row>
    <row r="2" spans="1:12" ht="60" customHeight="1" x14ac:dyDescent="0.25">
      <c r="I2" s="1" t="s">
        <v>160</v>
      </c>
    </row>
    <row r="4" spans="1:12" x14ac:dyDescent="0.25">
      <c r="I4" s="129"/>
      <c r="J4" s="1" t="s">
        <v>161</v>
      </c>
    </row>
    <row r="6" spans="1:12" x14ac:dyDescent="0.25">
      <c r="I6" s="220" t="s">
        <v>148</v>
      </c>
      <c r="J6" s="220"/>
    </row>
    <row r="8" spans="1:12" x14ac:dyDescent="0.25">
      <c r="A8" s="254" t="s">
        <v>138</v>
      </c>
      <c r="B8" s="254"/>
      <c r="C8" s="254"/>
      <c r="D8" s="254"/>
      <c r="E8" s="254"/>
      <c r="F8" s="254"/>
      <c r="G8" s="254"/>
      <c r="H8" s="254"/>
      <c r="I8" s="254"/>
      <c r="J8" s="2"/>
      <c r="K8" s="2"/>
      <c r="L8" s="2"/>
    </row>
    <row r="9" spans="1:12" x14ac:dyDescent="0.25">
      <c r="A9" s="253" t="s">
        <v>131</v>
      </c>
      <c r="B9" s="253"/>
      <c r="C9" s="253"/>
      <c r="D9" s="253"/>
      <c r="E9" s="253"/>
      <c r="F9" s="253"/>
      <c r="G9" s="253"/>
      <c r="H9" s="253"/>
      <c r="I9" s="253"/>
      <c r="J9" s="4"/>
      <c r="K9" s="4"/>
      <c r="L9" s="4"/>
    </row>
    <row r="10" spans="1:12" x14ac:dyDescent="0.25">
      <c r="A10" s="252" t="s">
        <v>0</v>
      </c>
      <c r="B10" s="252"/>
      <c r="C10" s="252"/>
      <c r="D10" s="252"/>
      <c r="E10" s="252"/>
      <c r="F10" s="252"/>
      <c r="G10" s="252"/>
      <c r="H10" s="252"/>
      <c r="I10" s="252"/>
      <c r="J10" s="3"/>
      <c r="K10" s="3"/>
      <c r="L10" s="3"/>
    </row>
    <row r="12" spans="1:12" x14ac:dyDescent="0.25">
      <c r="A12" s="251" t="s">
        <v>14</v>
      </c>
      <c r="B12" s="251"/>
      <c r="C12" s="251"/>
      <c r="D12" s="251"/>
      <c r="E12" s="251"/>
      <c r="F12" s="251"/>
      <c r="G12" s="251"/>
      <c r="H12" s="251"/>
      <c r="I12" s="251"/>
    </row>
    <row r="14" spans="1:12" x14ac:dyDescent="0.25">
      <c r="A14" s="255" t="s">
        <v>15</v>
      </c>
      <c r="B14" s="255"/>
      <c r="C14" s="255"/>
      <c r="D14" s="255"/>
      <c r="E14" s="255"/>
      <c r="F14" s="255"/>
      <c r="G14" s="255"/>
      <c r="H14" s="255"/>
      <c r="I14" s="255"/>
    </row>
    <row r="16" spans="1:12" x14ac:dyDescent="0.25">
      <c r="B16" s="39">
        <v>2000</v>
      </c>
      <c r="C16" s="250" t="s">
        <v>150</v>
      </c>
      <c r="D16" s="250"/>
      <c r="E16" s="250"/>
      <c r="F16" s="250"/>
      <c r="G16" s="250"/>
      <c r="H16" s="250"/>
      <c r="I16" s="250"/>
    </row>
    <row r="17" spans="1:14" ht="31.5" customHeight="1" x14ac:dyDescent="0.25">
      <c r="B17" s="183">
        <v>30346</v>
      </c>
      <c r="C17" s="250" t="s">
        <v>162</v>
      </c>
      <c r="D17" s="250"/>
      <c r="E17" s="250"/>
      <c r="F17" s="250"/>
      <c r="G17" s="250"/>
      <c r="H17" s="250"/>
      <c r="I17" s="250"/>
    </row>
    <row r="18" spans="1:14" ht="31.5" customHeight="1" x14ac:dyDescent="0.25">
      <c r="B18" s="183">
        <v>30346</v>
      </c>
      <c r="C18" s="250" t="s">
        <v>96</v>
      </c>
      <c r="D18" s="250"/>
      <c r="E18" s="250"/>
      <c r="F18" s="250"/>
      <c r="G18" s="250"/>
      <c r="H18" s="250"/>
      <c r="I18" s="250"/>
    </row>
    <row r="19" spans="1:14" x14ac:dyDescent="0.25">
      <c r="B19" s="171">
        <v>1973</v>
      </c>
      <c r="C19" s="249" t="s">
        <v>134</v>
      </c>
      <c r="D19" s="249"/>
      <c r="E19" s="249"/>
      <c r="F19" s="249"/>
      <c r="G19" s="249"/>
      <c r="H19" s="249"/>
      <c r="I19" s="249"/>
      <c r="M19" s="133"/>
    </row>
    <row r="20" spans="1:14" ht="31.5" customHeight="1" x14ac:dyDescent="0.25">
      <c r="B20" s="104">
        <f>E31</f>
        <v>0.88700000000000001</v>
      </c>
      <c r="C20" s="250" t="s">
        <v>103</v>
      </c>
      <c r="D20" s="250"/>
      <c r="E20" s="250"/>
      <c r="F20" s="250"/>
      <c r="G20" s="250"/>
      <c r="H20" s="250"/>
      <c r="I20" s="250"/>
    </row>
    <row r="21" spans="1:14" x14ac:dyDescent="0.25">
      <c r="B21" s="9"/>
      <c r="C21" s="138"/>
      <c r="D21" s="138"/>
      <c r="E21" s="138"/>
      <c r="F21" s="138"/>
      <c r="G21" s="138"/>
      <c r="H21" s="138"/>
      <c r="I21" s="138"/>
    </row>
    <row r="22" spans="1:14" x14ac:dyDescent="0.25">
      <c r="A22" s="251" t="s">
        <v>29</v>
      </c>
      <c r="B22" s="251"/>
      <c r="C22" s="251"/>
      <c r="D22" s="251"/>
      <c r="E22" s="251"/>
      <c r="F22" s="251"/>
      <c r="G22" s="251"/>
      <c r="H22" s="251"/>
      <c r="I22" s="251"/>
    </row>
    <row r="23" spans="1:14" x14ac:dyDescent="0.25">
      <c r="A23" s="237" t="s">
        <v>16</v>
      </c>
      <c r="B23" s="237"/>
      <c r="C23" s="237"/>
      <c r="D23" s="237"/>
      <c r="E23" s="237"/>
      <c r="F23" s="237"/>
      <c r="G23" s="237"/>
      <c r="H23" s="237"/>
      <c r="I23" s="237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1.25" customHeight="1" thickBot="1" x14ac:dyDescent="0.3">
      <c r="A25" s="12" t="s">
        <v>1</v>
      </c>
      <c r="B25" s="136" t="s">
        <v>115</v>
      </c>
      <c r="C25" s="136" t="s">
        <v>2</v>
      </c>
      <c r="D25" s="136" t="s">
        <v>3</v>
      </c>
      <c r="E25" s="242" t="s">
        <v>4</v>
      </c>
      <c r="F25" s="242"/>
      <c r="G25" s="136" t="s">
        <v>5</v>
      </c>
      <c r="H25" s="136" t="s">
        <v>6</v>
      </c>
      <c r="I25" s="15" t="s">
        <v>7</v>
      </c>
    </row>
    <row r="26" spans="1:14" ht="16.5" thickBot="1" x14ac:dyDescent="0.3">
      <c r="A26" s="16">
        <v>1</v>
      </c>
      <c r="B26" s="137">
        <v>2</v>
      </c>
      <c r="C26" s="137">
        <v>3</v>
      </c>
      <c r="D26" s="137">
        <v>4</v>
      </c>
      <c r="E26" s="243" t="s">
        <v>18</v>
      </c>
      <c r="F26" s="243"/>
      <c r="G26" s="137">
        <v>6</v>
      </c>
      <c r="H26" s="137" t="s">
        <v>8</v>
      </c>
      <c r="I26" s="18">
        <v>8</v>
      </c>
    </row>
    <row r="27" spans="1:14" ht="16.5" thickBot="1" x14ac:dyDescent="0.3">
      <c r="A27" s="244" t="s">
        <v>20</v>
      </c>
      <c r="B27" s="245"/>
      <c r="C27" s="245"/>
      <c r="D27" s="245"/>
      <c r="E27" s="245"/>
      <c r="F27" s="245"/>
      <c r="G27" s="245"/>
      <c r="H27" s="245"/>
      <c r="I27" s="246"/>
    </row>
    <row r="28" spans="1:14" ht="61.5" customHeight="1" x14ac:dyDescent="0.25">
      <c r="A28" s="26">
        <v>1</v>
      </c>
      <c r="B28" s="112" t="s">
        <v>132</v>
      </c>
      <c r="C28" s="105">
        <v>887</v>
      </c>
      <c r="D28" s="28">
        <f>B16</f>
        <v>2000</v>
      </c>
      <c r="E28" s="247">
        <f>C28/D28</f>
        <v>0.44350000000000001</v>
      </c>
      <c r="F28" s="248"/>
      <c r="G28" s="20">
        <f>B17*12*1.302/1970</f>
        <v>240.67304771573606</v>
      </c>
      <c r="H28" s="20">
        <f>E28*G28</f>
        <v>106.73849666192895</v>
      </c>
      <c r="I28" s="257" t="s">
        <v>147</v>
      </c>
      <c r="K28" s="1">
        <f>C28/1970</f>
        <v>0.45025380710659896</v>
      </c>
      <c r="L28" s="31">
        <f>C28*G28</f>
        <v>213476.9933238579</v>
      </c>
      <c r="N28" s="1">
        <f>1979/2</f>
        <v>989.5</v>
      </c>
    </row>
    <row r="29" spans="1:14" ht="61.5" customHeight="1" thickBot="1" x14ac:dyDescent="0.3">
      <c r="A29" s="26">
        <v>2</v>
      </c>
      <c r="B29" s="112" t="s">
        <v>133</v>
      </c>
      <c r="C29" s="105">
        <v>887</v>
      </c>
      <c r="D29" s="28">
        <f>B16</f>
        <v>2000</v>
      </c>
      <c r="E29" s="247">
        <f>C29/D29</f>
        <v>0.44350000000000001</v>
      </c>
      <c r="F29" s="248"/>
      <c r="G29" s="20">
        <f>B17*12*1.302/1970</f>
        <v>240.67304771573606</v>
      </c>
      <c r="H29" s="20">
        <f>E29*G29</f>
        <v>106.73849666192895</v>
      </c>
      <c r="I29" s="257"/>
      <c r="K29" s="1">
        <f>C29/1970</f>
        <v>0.45025380710659896</v>
      </c>
      <c r="L29" s="31">
        <f>C29*G29</f>
        <v>213476.9933238579</v>
      </c>
    </row>
    <row r="30" spans="1:14" ht="31.5" customHeight="1" thickBot="1" x14ac:dyDescent="0.3">
      <c r="A30" s="227" t="s">
        <v>22</v>
      </c>
      <c r="B30" s="228"/>
      <c r="C30" s="228"/>
      <c r="D30" s="228"/>
      <c r="E30" s="228"/>
      <c r="F30" s="228"/>
      <c r="G30" s="30"/>
      <c r="H30" s="22">
        <f>SUM(H28:H29)</f>
        <v>213.4769933238579</v>
      </c>
      <c r="I30" s="257"/>
      <c r="K30" s="181">
        <f>SUM(K28:K29)</f>
        <v>0.90050761421319792</v>
      </c>
      <c r="L30" s="167">
        <f>SUM(L28:L29)</f>
        <v>426953.98664771579</v>
      </c>
    </row>
    <row r="31" spans="1:14" ht="31.5" customHeight="1" thickBot="1" x14ac:dyDescent="0.3">
      <c r="A31" s="238" t="s">
        <v>19</v>
      </c>
      <c r="B31" s="239"/>
      <c r="C31" s="239"/>
      <c r="D31" s="240"/>
      <c r="E31" s="230">
        <f>SUM(E28:F29)</f>
        <v>0.88700000000000001</v>
      </c>
      <c r="F31" s="231"/>
      <c r="G31" s="231"/>
      <c r="H31" s="231"/>
      <c r="I31" s="233"/>
    </row>
    <row r="32" spans="1:14" x14ac:dyDescent="0.25">
      <c r="A32" s="10"/>
      <c r="B32" s="10"/>
      <c r="C32" s="10"/>
      <c r="D32" s="10"/>
      <c r="E32" s="11"/>
      <c r="F32" s="11"/>
      <c r="G32" s="10"/>
      <c r="H32" s="10"/>
      <c r="I32" s="10"/>
    </row>
    <row r="33" spans="1:9" x14ac:dyDescent="0.25">
      <c r="A33" s="237" t="s">
        <v>17</v>
      </c>
      <c r="B33" s="237"/>
      <c r="C33" s="237"/>
      <c r="D33" s="237"/>
      <c r="E33" s="237"/>
      <c r="F33" s="237"/>
      <c r="G33" s="237"/>
      <c r="H33" s="237"/>
      <c r="I33" s="237"/>
    </row>
    <row r="34" spans="1:9" ht="16.5" thickBot="1" x14ac:dyDescent="0.3"/>
    <row r="35" spans="1:9" ht="70.5" customHeight="1" thickBot="1" x14ac:dyDescent="0.3">
      <c r="A35" s="12" t="s">
        <v>1</v>
      </c>
      <c r="B35" s="136" t="s">
        <v>26</v>
      </c>
      <c r="C35" s="136" t="s">
        <v>9</v>
      </c>
      <c r="D35" s="136" t="s">
        <v>3</v>
      </c>
      <c r="E35" s="136" t="s">
        <v>10</v>
      </c>
      <c r="F35" s="136" t="s">
        <v>11</v>
      </c>
      <c r="G35" s="136" t="s">
        <v>12</v>
      </c>
      <c r="H35" s="136" t="s">
        <v>6</v>
      </c>
      <c r="I35" s="15" t="s">
        <v>7</v>
      </c>
    </row>
    <row r="36" spans="1:9" ht="16.5" thickBot="1" x14ac:dyDescent="0.3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 x14ac:dyDescent="0.25">
      <c r="A37" s="234" t="s">
        <v>21</v>
      </c>
      <c r="B37" s="235"/>
      <c r="C37" s="235"/>
      <c r="D37" s="235"/>
      <c r="E37" s="235"/>
      <c r="F37" s="235"/>
      <c r="G37" s="235"/>
      <c r="H37" s="235"/>
      <c r="I37" s="236"/>
    </row>
    <row r="38" spans="1:9" ht="52.5" customHeight="1" thickBot="1" x14ac:dyDescent="0.3">
      <c r="A38" s="26" t="s">
        <v>114</v>
      </c>
      <c r="B38" s="27" t="s">
        <v>114</v>
      </c>
      <c r="C38" s="105">
        <v>0</v>
      </c>
      <c r="D38" s="28">
        <f>B16</f>
        <v>2000</v>
      </c>
      <c r="E38" s="29">
        <f>C38/D38</f>
        <v>0</v>
      </c>
      <c r="F38" s="105">
        <v>0</v>
      </c>
      <c r="G38" s="106">
        <v>0</v>
      </c>
      <c r="H38" s="20">
        <v>0</v>
      </c>
      <c r="I38" s="232" t="s">
        <v>23</v>
      </c>
    </row>
    <row r="39" spans="1:9" ht="31.5" customHeight="1" thickBot="1" x14ac:dyDescent="0.3">
      <c r="A39" s="227" t="s">
        <v>27</v>
      </c>
      <c r="B39" s="228"/>
      <c r="C39" s="228"/>
      <c r="D39" s="228"/>
      <c r="E39" s="228"/>
      <c r="F39" s="229"/>
      <c r="G39" s="21"/>
      <c r="H39" s="22">
        <f>SUM(H38:H38)</f>
        <v>0</v>
      </c>
      <c r="I39" s="233"/>
    </row>
    <row r="41" spans="1:9" x14ac:dyDescent="0.25">
      <c r="A41" s="255" t="s">
        <v>24</v>
      </c>
      <c r="B41" s="255"/>
      <c r="C41" s="255"/>
      <c r="D41" s="255"/>
      <c r="E41" s="255"/>
      <c r="F41" s="255"/>
      <c r="G41" s="255"/>
      <c r="H41" s="255"/>
      <c r="I41" s="255"/>
    </row>
    <row r="42" spans="1:9" ht="16.5" thickBot="1" x14ac:dyDescent="0.3"/>
    <row r="43" spans="1:9" ht="68.25" customHeight="1" thickBot="1" x14ac:dyDescent="0.3">
      <c r="A43" s="12" t="s">
        <v>1</v>
      </c>
      <c r="B43" s="136" t="s">
        <v>26</v>
      </c>
      <c r="C43" s="136" t="s">
        <v>9</v>
      </c>
      <c r="D43" s="136" t="s">
        <v>3</v>
      </c>
      <c r="E43" s="136" t="s">
        <v>10</v>
      </c>
      <c r="F43" s="136" t="s">
        <v>11</v>
      </c>
      <c r="G43" s="136" t="s">
        <v>12</v>
      </c>
      <c r="H43" s="136" t="s">
        <v>6</v>
      </c>
      <c r="I43" s="15" t="s">
        <v>7</v>
      </c>
    </row>
    <row r="44" spans="1:9" ht="16.5" thickBot="1" x14ac:dyDescent="0.3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 x14ac:dyDescent="0.25">
      <c r="A45" s="234" t="s">
        <v>25</v>
      </c>
      <c r="B45" s="235"/>
      <c r="C45" s="235"/>
      <c r="D45" s="235"/>
      <c r="E45" s="235"/>
      <c r="F45" s="235"/>
      <c r="G45" s="235"/>
      <c r="H45" s="235"/>
      <c r="I45" s="236"/>
    </row>
    <row r="46" spans="1:9" ht="53.25" customHeight="1" thickBot="1" x14ac:dyDescent="0.3">
      <c r="A46" s="26" t="s">
        <v>114</v>
      </c>
      <c r="B46" s="27" t="s">
        <v>114</v>
      </c>
      <c r="C46" s="105">
        <v>0</v>
      </c>
      <c r="D46" s="28">
        <f>B16</f>
        <v>2000</v>
      </c>
      <c r="E46" s="29">
        <f>C46/D46</f>
        <v>0</v>
      </c>
      <c r="F46" s="105">
        <v>0</v>
      </c>
      <c r="G46" s="106">
        <v>0</v>
      </c>
      <c r="H46" s="20">
        <v>0</v>
      </c>
      <c r="I46" s="232" t="s">
        <v>23</v>
      </c>
    </row>
    <row r="47" spans="1:9" ht="31.5" customHeight="1" thickBot="1" x14ac:dyDescent="0.3">
      <c r="A47" s="227" t="s">
        <v>28</v>
      </c>
      <c r="B47" s="228"/>
      <c r="C47" s="228"/>
      <c r="D47" s="228"/>
      <c r="E47" s="228"/>
      <c r="F47" s="229"/>
      <c r="G47" s="21"/>
      <c r="H47" s="22">
        <f>SUM(H46:H46)</f>
        <v>0</v>
      </c>
      <c r="I47" s="233"/>
    </row>
    <row r="49" spans="1:9" ht="33" customHeight="1" x14ac:dyDescent="0.25">
      <c r="A49" s="241" t="s">
        <v>145</v>
      </c>
      <c r="B49" s="241"/>
      <c r="C49" s="241"/>
      <c r="D49" s="241"/>
      <c r="E49" s="241"/>
      <c r="F49" s="241"/>
      <c r="G49" s="241"/>
      <c r="H49" s="241"/>
      <c r="I49" s="241"/>
    </row>
    <row r="50" spans="1:9" ht="16.5" thickBot="1" x14ac:dyDescent="0.3"/>
    <row r="51" spans="1:9" ht="69.75" customHeight="1" thickBot="1" x14ac:dyDescent="0.3">
      <c r="A51" s="12" t="s">
        <v>1</v>
      </c>
      <c r="B51" s="189" t="s">
        <v>26</v>
      </c>
      <c r="C51" s="189" t="s">
        <v>9</v>
      </c>
      <c r="D51" s="189" t="s">
        <v>3</v>
      </c>
      <c r="E51" s="189" t="s">
        <v>10</v>
      </c>
      <c r="F51" s="189" t="s">
        <v>11</v>
      </c>
      <c r="G51" s="189" t="s">
        <v>12</v>
      </c>
      <c r="H51" s="189" t="s">
        <v>6</v>
      </c>
      <c r="I51" s="15" t="s">
        <v>7</v>
      </c>
    </row>
    <row r="52" spans="1:9" ht="16.5" thickBot="1" x14ac:dyDescent="0.3">
      <c r="A52" s="23">
        <v>1</v>
      </c>
      <c r="B52" s="24">
        <v>2</v>
      </c>
      <c r="C52" s="24">
        <v>3</v>
      </c>
      <c r="D52" s="24">
        <v>4</v>
      </c>
      <c r="E52" s="24" t="s">
        <v>18</v>
      </c>
      <c r="F52" s="24">
        <v>6</v>
      </c>
      <c r="G52" s="24">
        <v>7</v>
      </c>
      <c r="H52" s="24" t="s">
        <v>13</v>
      </c>
      <c r="I52" s="25">
        <v>9</v>
      </c>
    </row>
    <row r="53" spans="1:9" x14ac:dyDescent="0.25">
      <c r="A53" s="234" t="s">
        <v>146</v>
      </c>
      <c r="B53" s="235"/>
      <c r="C53" s="235"/>
      <c r="D53" s="235"/>
      <c r="E53" s="235"/>
      <c r="F53" s="235"/>
      <c r="G53" s="235"/>
      <c r="H53" s="235"/>
      <c r="I53" s="236"/>
    </row>
    <row r="54" spans="1:9" ht="52.5" customHeight="1" thickBot="1" x14ac:dyDescent="0.3">
      <c r="A54" s="26" t="s">
        <v>114</v>
      </c>
      <c r="B54" s="27" t="s">
        <v>114</v>
      </c>
      <c r="C54" s="105">
        <v>0</v>
      </c>
      <c r="D54" s="28">
        <f>B7</f>
        <v>0</v>
      </c>
      <c r="E54" s="29">
        <v>5.5555555555555558E-3</v>
      </c>
      <c r="F54" s="105">
        <v>0</v>
      </c>
      <c r="G54" s="106">
        <v>0</v>
      </c>
      <c r="H54" s="20">
        <v>0</v>
      </c>
      <c r="I54" s="232" t="s">
        <v>23</v>
      </c>
    </row>
    <row r="55" spans="1:9" ht="33.75" customHeight="1" thickBot="1" x14ac:dyDescent="0.3">
      <c r="A55" s="227" t="s">
        <v>28</v>
      </c>
      <c r="B55" s="228"/>
      <c r="C55" s="228"/>
      <c r="D55" s="228"/>
      <c r="E55" s="228"/>
      <c r="F55" s="229"/>
      <c r="G55" s="21"/>
      <c r="H55" s="22">
        <f>SUM(H54:H54)</f>
        <v>0</v>
      </c>
      <c r="I55" s="233"/>
    </row>
    <row r="57" spans="1:9" x14ac:dyDescent="0.25">
      <c r="A57" s="255" t="s">
        <v>144</v>
      </c>
      <c r="B57" s="255"/>
      <c r="C57" s="255"/>
      <c r="D57" s="255"/>
      <c r="E57" s="255"/>
      <c r="F57" s="255"/>
      <c r="G57" s="255"/>
      <c r="H57" s="255"/>
      <c r="I57" s="255"/>
    </row>
    <row r="59" spans="1:9" x14ac:dyDescent="0.25">
      <c r="B59"/>
      <c r="C59" s="32"/>
      <c r="D59" s="31"/>
      <c r="E59" s="31"/>
      <c r="F59" s="31"/>
      <c r="H59" s="31"/>
      <c r="I59" s="138"/>
    </row>
    <row r="60" spans="1:9" ht="16.5" thickBot="1" x14ac:dyDescent="0.3">
      <c r="B60"/>
      <c r="C60" s="32"/>
      <c r="D60" s="31"/>
      <c r="E60" s="31"/>
      <c r="F60" s="31"/>
      <c r="H60" s="31"/>
      <c r="I60" s="138"/>
    </row>
    <row r="61" spans="1:9" ht="15.75" customHeight="1" thickBot="1" x14ac:dyDescent="0.3">
      <c r="A61" s="69"/>
      <c r="B61" s="70"/>
      <c r="D61" s="221" t="s">
        <v>89</v>
      </c>
      <c r="E61" s="222"/>
      <c r="F61" s="222"/>
      <c r="G61" s="223"/>
      <c r="H61" s="72" t="s">
        <v>90</v>
      </c>
      <c r="I61" s="138"/>
    </row>
    <row r="62" spans="1:9" ht="30" customHeight="1" x14ac:dyDescent="0.25">
      <c r="A62" s="69"/>
      <c r="B62" s="70"/>
      <c r="D62" s="204"/>
      <c r="E62" s="205"/>
      <c r="F62" s="206"/>
      <c r="G62" s="207"/>
      <c r="H62" s="208"/>
      <c r="I62" s="138"/>
    </row>
    <row r="63" spans="1:9" ht="16.5" thickBot="1" x14ac:dyDescent="0.3">
      <c r="A63" s="67"/>
      <c r="B63" s="68"/>
      <c r="D63" s="93">
        <f>SUM(H30)</f>
        <v>213.4769933238579</v>
      </c>
      <c r="E63" s="94">
        <f>SUM(H39)</f>
        <v>0</v>
      </c>
      <c r="F63" s="209">
        <f>SUM(H47)</f>
        <v>0</v>
      </c>
      <c r="G63" s="210">
        <f>SUM(H55)</f>
        <v>0</v>
      </c>
      <c r="H63" s="211">
        <f>SUM(D63:G63)</f>
        <v>213.4769933238579</v>
      </c>
      <c r="I63" s="138"/>
    </row>
    <row r="64" spans="1:9" x14ac:dyDescent="0.25">
      <c r="B64"/>
      <c r="C64" s="32"/>
      <c r="D64" s="31"/>
      <c r="E64" s="31"/>
      <c r="F64" s="31"/>
      <c r="H64" s="31"/>
      <c r="I64" s="138"/>
    </row>
    <row r="65" spans="1:22" x14ac:dyDescent="0.25">
      <c r="A65" s="251" t="s">
        <v>30</v>
      </c>
      <c r="B65" s="251"/>
      <c r="C65" s="251"/>
      <c r="D65" s="251"/>
      <c r="E65" s="251"/>
      <c r="F65" s="251"/>
      <c r="G65" s="251"/>
      <c r="H65" s="251"/>
      <c r="I65" s="251"/>
    </row>
    <row r="67" spans="1:22" x14ac:dyDescent="0.25">
      <c r="A67" s="261" t="s">
        <v>31</v>
      </c>
      <c r="B67" s="261"/>
      <c r="C67" s="261"/>
      <c r="D67" s="261"/>
      <c r="E67" s="261"/>
      <c r="F67" s="261"/>
      <c r="G67" s="261"/>
      <c r="H67" s="261"/>
      <c r="I67" s="261"/>
    </row>
    <row r="68" spans="1:22" ht="16.5" thickBot="1" x14ac:dyDescent="0.3"/>
    <row r="69" spans="1:22" ht="81" customHeight="1" x14ac:dyDescent="0.25">
      <c r="A69" s="33" t="s">
        <v>1</v>
      </c>
      <c r="B69" s="142" t="s">
        <v>32</v>
      </c>
      <c r="C69" s="142" t="s">
        <v>33</v>
      </c>
      <c r="D69" s="142" t="s">
        <v>34</v>
      </c>
      <c r="E69" s="142" t="s">
        <v>35</v>
      </c>
      <c r="F69" s="142" t="s">
        <v>36</v>
      </c>
      <c r="G69" s="142" t="s">
        <v>37</v>
      </c>
      <c r="H69" s="142" t="s">
        <v>38</v>
      </c>
      <c r="I69" s="35" t="s">
        <v>39</v>
      </c>
    </row>
    <row r="70" spans="1:22" ht="16.5" thickBot="1" x14ac:dyDescent="0.3">
      <c r="A70" s="36">
        <v>1</v>
      </c>
      <c r="B70" s="37">
        <v>1</v>
      </c>
      <c r="C70" s="37">
        <v>2</v>
      </c>
      <c r="D70" s="37">
        <v>3</v>
      </c>
      <c r="E70" s="37">
        <v>4</v>
      </c>
      <c r="F70" s="37">
        <v>5</v>
      </c>
      <c r="G70" s="37" t="s">
        <v>40</v>
      </c>
      <c r="H70" s="37">
        <v>7</v>
      </c>
      <c r="I70" s="38" t="s">
        <v>41</v>
      </c>
    </row>
    <row r="71" spans="1:22" x14ac:dyDescent="0.25">
      <c r="A71" s="158">
        <v>1</v>
      </c>
      <c r="B71" s="164" t="s">
        <v>129</v>
      </c>
      <c r="C71" s="159" t="s">
        <v>43</v>
      </c>
      <c r="D71" s="169">
        <v>2956.6360052562418</v>
      </c>
      <c r="E71" s="160">
        <f>B19</f>
        <v>1973</v>
      </c>
      <c r="F71" s="160">
        <f>SUM(B20)</f>
        <v>0.88700000000000001</v>
      </c>
      <c r="G71" s="157">
        <f t="shared" ref="G71:G72" si="0">D71*F71/E71</f>
        <v>1.3292124362201148</v>
      </c>
      <c r="H71" s="106">
        <v>7.61</v>
      </c>
      <c r="I71" s="161">
        <f>G71*H71</f>
        <v>10.115306639635074</v>
      </c>
      <c r="L71" s="31">
        <f>D71*H71</f>
        <v>22500</v>
      </c>
      <c r="N71" s="67"/>
      <c r="O71" s="67"/>
      <c r="P71" s="67"/>
      <c r="Q71" s="67"/>
      <c r="R71" s="67"/>
      <c r="S71" s="67"/>
      <c r="T71" s="67"/>
      <c r="U71" s="67"/>
      <c r="V71" s="67"/>
    </row>
    <row r="72" spans="1:22" ht="16.5" thickBot="1" x14ac:dyDescent="0.3">
      <c r="A72" s="158">
        <v>2</v>
      </c>
      <c r="B72" s="164" t="s">
        <v>46</v>
      </c>
      <c r="C72" s="159" t="s">
        <v>44</v>
      </c>
      <c r="D72" s="169">
        <v>8.555783709787816</v>
      </c>
      <c r="E72" s="160">
        <f>B19</f>
        <v>1973</v>
      </c>
      <c r="F72" s="160">
        <f>SUM(B20)</f>
        <v>0.88700000000000001</v>
      </c>
      <c r="G72" s="157">
        <f t="shared" si="0"/>
        <v>3.8464167007510354E-3</v>
      </c>
      <c r="H72" s="106">
        <v>1461</v>
      </c>
      <c r="I72" s="162">
        <f>G72*H72</f>
        <v>5.6196147997972625</v>
      </c>
      <c r="L72" s="31">
        <f>D72*H72</f>
        <v>12500</v>
      </c>
      <c r="N72" s="67"/>
      <c r="O72" s="67"/>
      <c r="P72" s="67"/>
      <c r="Q72" s="168"/>
      <c r="R72" s="67"/>
      <c r="S72" s="67"/>
      <c r="T72" s="67"/>
      <c r="U72" s="67"/>
      <c r="V72" s="67"/>
    </row>
    <row r="73" spans="1:22" ht="31.5" customHeight="1" thickBot="1" x14ac:dyDescent="0.3">
      <c r="A73" s="227" t="s">
        <v>53</v>
      </c>
      <c r="B73" s="228"/>
      <c r="C73" s="228"/>
      <c r="D73" s="228"/>
      <c r="E73" s="228"/>
      <c r="F73" s="228"/>
      <c r="G73" s="229"/>
      <c r="H73" s="22"/>
      <c r="I73" s="96">
        <f>SUM(I71:I72)</f>
        <v>15.734921439432338</v>
      </c>
      <c r="L73" s="167">
        <f>SUM(L71:L72)</f>
        <v>35000</v>
      </c>
      <c r="N73" s="168"/>
      <c r="O73" s="67"/>
      <c r="P73" s="67"/>
      <c r="Q73" s="168"/>
      <c r="R73" s="67"/>
      <c r="S73" s="67"/>
      <c r="T73" s="67"/>
      <c r="U73" s="67"/>
      <c r="V73" s="67"/>
    </row>
    <row r="74" spans="1:22" x14ac:dyDescent="0.25">
      <c r="N74" s="67"/>
      <c r="O74" s="67"/>
      <c r="P74" s="67"/>
      <c r="Q74" s="67"/>
      <c r="R74" s="67"/>
      <c r="S74" s="67"/>
      <c r="T74" s="67"/>
      <c r="U74" s="67"/>
      <c r="V74" s="67"/>
    </row>
    <row r="75" spans="1:22" x14ac:dyDescent="0.25">
      <c r="A75" s="255" t="s">
        <v>47</v>
      </c>
      <c r="B75" s="255"/>
      <c r="C75" s="255"/>
      <c r="D75" s="255"/>
      <c r="E75" s="255"/>
      <c r="F75" s="255"/>
      <c r="G75" s="255"/>
      <c r="H75" s="255"/>
      <c r="I75" s="255"/>
      <c r="N75" s="67"/>
      <c r="O75" s="67"/>
      <c r="P75" s="67"/>
      <c r="Q75" s="67"/>
      <c r="R75" s="67"/>
      <c r="S75" s="67"/>
      <c r="T75" s="67"/>
      <c r="U75" s="67"/>
      <c r="V75" s="67"/>
    </row>
    <row r="76" spans="1:22" ht="16.5" thickBot="1" x14ac:dyDescent="0.3">
      <c r="N76" s="67"/>
      <c r="O76" s="67"/>
      <c r="P76" s="67"/>
      <c r="Q76" s="67"/>
      <c r="R76" s="67"/>
      <c r="S76" s="67"/>
      <c r="T76" s="67"/>
      <c r="U76" s="67"/>
      <c r="V76" s="67"/>
    </row>
    <row r="77" spans="1:22" ht="78" customHeight="1" x14ac:dyDescent="0.25">
      <c r="A77" s="33" t="s">
        <v>1</v>
      </c>
      <c r="B77" s="142" t="s">
        <v>32</v>
      </c>
      <c r="C77" s="142" t="s">
        <v>33</v>
      </c>
      <c r="D77" s="142" t="s">
        <v>34</v>
      </c>
      <c r="E77" s="142" t="s">
        <v>35</v>
      </c>
      <c r="F77" s="142" t="s">
        <v>36</v>
      </c>
      <c r="G77" s="142" t="s">
        <v>37</v>
      </c>
      <c r="H77" s="142" t="s">
        <v>38</v>
      </c>
      <c r="I77" s="35" t="s">
        <v>39</v>
      </c>
    </row>
    <row r="78" spans="1:22" ht="16.5" thickBot="1" x14ac:dyDescent="0.3">
      <c r="A78" s="36">
        <v>1</v>
      </c>
      <c r="B78" s="37">
        <v>1</v>
      </c>
      <c r="C78" s="37">
        <v>2</v>
      </c>
      <c r="D78" s="37">
        <v>3</v>
      </c>
      <c r="E78" s="37">
        <v>4</v>
      </c>
      <c r="F78" s="37">
        <v>5</v>
      </c>
      <c r="G78" s="37" t="s">
        <v>40</v>
      </c>
      <c r="H78" s="37">
        <v>7</v>
      </c>
      <c r="I78" s="38" t="s">
        <v>41</v>
      </c>
    </row>
    <row r="79" spans="1:22" ht="16.5" customHeight="1" x14ac:dyDescent="0.25">
      <c r="A79" s="258" t="s">
        <v>48</v>
      </c>
      <c r="B79" s="259"/>
      <c r="C79" s="259"/>
      <c r="D79" s="259"/>
      <c r="E79" s="259"/>
      <c r="F79" s="259"/>
      <c r="G79" s="259"/>
      <c r="H79" s="259"/>
      <c r="I79" s="260"/>
    </row>
    <row r="80" spans="1:22" ht="16.5" customHeight="1" thickBot="1" x14ac:dyDescent="0.3">
      <c r="A80" s="26" t="s">
        <v>114</v>
      </c>
      <c r="B80" s="114" t="s">
        <v>114</v>
      </c>
      <c r="C80" s="27" t="s">
        <v>114</v>
      </c>
      <c r="D80" s="105">
        <v>0</v>
      </c>
      <c r="E80" s="29">
        <f>B19</f>
        <v>1973</v>
      </c>
      <c r="F80" s="152">
        <f>B20</f>
        <v>0.88700000000000001</v>
      </c>
      <c r="G80" s="120">
        <v>0</v>
      </c>
      <c r="H80" s="106">
        <v>0</v>
      </c>
      <c r="I80" s="135">
        <f t="shared" ref="I80" si="1">G80*H80</f>
        <v>0</v>
      </c>
    </row>
    <row r="81" spans="1:10" ht="31.5" customHeight="1" thickBot="1" x14ac:dyDescent="0.3">
      <c r="A81" s="227" t="s">
        <v>54</v>
      </c>
      <c r="B81" s="228"/>
      <c r="C81" s="228"/>
      <c r="D81" s="228"/>
      <c r="E81" s="228"/>
      <c r="F81" s="228"/>
      <c r="G81" s="229"/>
      <c r="H81" s="22"/>
      <c r="I81" s="96">
        <f>SUM(I80:I80)</f>
        <v>0</v>
      </c>
    </row>
    <row r="82" spans="1:10" x14ac:dyDescent="0.25">
      <c r="A82" s="150"/>
      <c r="B82" s="150"/>
      <c r="C82" s="150"/>
      <c r="D82" s="150"/>
      <c r="E82" s="150"/>
      <c r="F82" s="150"/>
      <c r="G82" s="150"/>
      <c r="H82" s="151"/>
      <c r="I82" s="151"/>
    </row>
    <row r="83" spans="1:10" x14ac:dyDescent="0.25">
      <c r="A83" s="255" t="s">
        <v>49</v>
      </c>
      <c r="B83" s="255"/>
      <c r="C83" s="255"/>
      <c r="D83" s="255"/>
      <c r="E83" s="255"/>
      <c r="F83" s="255"/>
      <c r="G83" s="255"/>
      <c r="H83" s="255"/>
      <c r="I83" s="255"/>
    </row>
    <row r="84" spans="1:10" ht="16.5" thickBot="1" x14ac:dyDescent="0.3"/>
    <row r="85" spans="1:10" ht="81" customHeight="1" x14ac:dyDescent="0.25">
      <c r="A85" s="33" t="s">
        <v>1</v>
      </c>
      <c r="B85" s="142" t="s">
        <v>32</v>
      </c>
      <c r="C85" s="142" t="s">
        <v>33</v>
      </c>
      <c r="D85" s="142" t="s">
        <v>34</v>
      </c>
      <c r="E85" s="142" t="s">
        <v>35</v>
      </c>
      <c r="F85" s="142" t="s">
        <v>36</v>
      </c>
      <c r="G85" s="142" t="s">
        <v>37</v>
      </c>
      <c r="H85" s="142" t="s">
        <v>38</v>
      </c>
      <c r="I85" s="35" t="s">
        <v>39</v>
      </c>
    </row>
    <row r="86" spans="1:10" ht="16.5" thickBot="1" x14ac:dyDescent="0.3">
      <c r="A86" s="36">
        <v>1</v>
      </c>
      <c r="B86" s="37">
        <v>1</v>
      </c>
      <c r="C86" s="37">
        <v>2</v>
      </c>
      <c r="D86" s="37">
        <v>3</v>
      </c>
      <c r="E86" s="37">
        <v>4</v>
      </c>
      <c r="F86" s="37">
        <v>5</v>
      </c>
      <c r="G86" s="37" t="s">
        <v>40</v>
      </c>
      <c r="H86" s="37">
        <v>7</v>
      </c>
      <c r="I86" s="38" t="s">
        <v>41</v>
      </c>
    </row>
    <row r="87" spans="1:10" ht="15.75" customHeight="1" x14ac:dyDescent="0.25">
      <c r="A87" s="258" t="s">
        <v>50</v>
      </c>
      <c r="B87" s="259"/>
      <c r="C87" s="259"/>
      <c r="D87" s="259"/>
      <c r="E87" s="259"/>
      <c r="F87" s="259"/>
      <c r="G87" s="259"/>
      <c r="H87" s="259"/>
      <c r="I87" s="260"/>
    </row>
    <row r="88" spans="1:10" ht="16.5" thickBot="1" x14ac:dyDescent="0.3">
      <c r="A88" s="26" t="s">
        <v>114</v>
      </c>
      <c r="B88" s="114" t="s">
        <v>114</v>
      </c>
      <c r="C88" s="27" t="s">
        <v>114</v>
      </c>
      <c r="D88" s="105">
        <v>0</v>
      </c>
      <c r="E88" s="29">
        <f>B19</f>
        <v>1973</v>
      </c>
      <c r="F88" s="29">
        <f>SUM(B20)</f>
        <v>0.88700000000000001</v>
      </c>
      <c r="G88" s="66">
        <v>0</v>
      </c>
      <c r="H88" s="27">
        <v>0</v>
      </c>
      <c r="I88" s="95">
        <f>G88*H88</f>
        <v>0</v>
      </c>
    </row>
    <row r="89" spans="1:10" ht="31.5" customHeight="1" thickBot="1" x14ac:dyDescent="0.3">
      <c r="A89" s="227" t="s">
        <v>55</v>
      </c>
      <c r="B89" s="228"/>
      <c r="C89" s="228"/>
      <c r="D89" s="228"/>
      <c r="E89" s="228"/>
      <c r="F89" s="228"/>
      <c r="G89" s="229"/>
      <c r="H89" s="22"/>
      <c r="I89" s="96">
        <f>SUM(I88:I88)</f>
        <v>0</v>
      </c>
    </row>
    <row r="90" spans="1:10" x14ac:dyDescent="0.25">
      <c r="A90" s="150"/>
      <c r="B90" s="150"/>
      <c r="C90" s="150"/>
      <c r="D90" s="150"/>
      <c r="E90" s="150"/>
      <c r="F90" s="150"/>
      <c r="G90" s="150"/>
      <c r="H90" s="151"/>
      <c r="I90" s="151"/>
    </row>
    <row r="91" spans="1:10" x14ac:dyDescent="0.25">
      <c r="A91" s="255" t="s">
        <v>51</v>
      </c>
      <c r="B91" s="255"/>
      <c r="C91" s="255"/>
      <c r="D91" s="255"/>
      <c r="E91" s="255"/>
      <c r="F91" s="255"/>
      <c r="G91" s="255"/>
      <c r="H91" s="255"/>
      <c r="I91" s="255"/>
    </row>
    <row r="92" spans="1:10" ht="16.5" thickBot="1" x14ac:dyDescent="0.3"/>
    <row r="93" spans="1:10" ht="80.25" customHeight="1" x14ac:dyDescent="0.25">
      <c r="A93" s="33" t="s">
        <v>1</v>
      </c>
      <c r="B93" s="142" t="s">
        <v>32</v>
      </c>
      <c r="C93" s="142" t="s">
        <v>33</v>
      </c>
      <c r="D93" s="142" t="s">
        <v>34</v>
      </c>
      <c r="E93" s="142" t="s">
        <v>35</v>
      </c>
      <c r="F93" s="142" t="s">
        <v>36</v>
      </c>
      <c r="G93" s="142" t="s">
        <v>37</v>
      </c>
      <c r="H93" s="142" t="s">
        <v>38</v>
      </c>
      <c r="I93" s="42" t="s">
        <v>39</v>
      </c>
      <c r="J93" s="44" t="s">
        <v>59</v>
      </c>
    </row>
    <row r="94" spans="1:10" ht="16.5" thickBot="1" x14ac:dyDescent="0.3">
      <c r="A94" s="36">
        <v>1</v>
      </c>
      <c r="B94" s="37">
        <v>1</v>
      </c>
      <c r="C94" s="37">
        <v>2</v>
      </c>
      <c r="D94" s="37">
        <v>3</v>
      </c>
      <c r="E94" s="37">
        <v>4</v>
      </c>
      <c r="F94" s="37">
        <v>5</v>
      </c>
      <c r="G94" s="37" t="s">
        <v>40</v>
      </c>
      <c r="H94" s="37">
        <v>7</v>
      </c>
      <c r="I94" s="43" t="s">
        <v>60</v>
      </c>
      <c r="J94" s="46">
        <v>9</v>
      </c>
    </row>
    <row r="95" spans="1:10" x14ac:dyDescent="0.25">
      <c r="A95" s="258" t="s">
        <v>52</v>
      </c>
      <c r="B95" s="259"/>
      <c r="C95" s="259"/>
      <c r="D95" s="259"/>
      <c r="E95" s="259"/>
      <c r="F95" s="259"/>
      <c r="G95" s="259"/>
      <c r="H95" s="259"/>
      <c r="I95" s="259"/>
      <c r="J95" s="45"/>
    </row>
    <row r="96" spans="1:10" ht="16.5" thickBot="1" x14ac:dyDescent="0.3">
      <c r="A96" s="26" t="s">
        <v>114</v>
      </c>
      <c r="B96" s="114" t="s">
        <v>114</v>
      </c>
      <c r="C96" s="27" t="s">
        <v>114</v>
      </c>
      <c r="D96" s="105">
        <v>0</v>
      </c>
      <c r="E96" s="152">
        <f>B19</f>
        <v>1973</v>
      </c>
      <c r="F96" s="152">
        <f>SUM(B20)</f>
        <v>0.88700000000000001</v>
      </c>
      <c r="G96" s="27">
        <f>D96*F96/E96</f>
        <v>0</v>
      </c>
      <c r="H96" s="106">
        <v>0</v>
      </c>
      <c r="I96" s="153">
        <f t="shared" ref="I96" si="2">G96*H96*J96</f>
        <v>0</v>
      </c>
      <c r="J96" s="149">
        <v>0</v>
      </c>
    </row>
    <row r="97" spans="1:10" ht="31.5" customHeight="1" thickBot="1" x14ac:dyDescent="0.3">
      <c r="A97" s="227" t="s">
        <v>56</v>
      </c>
      <c r="B97" s="228"/>
      <c r="C97" s="228"/>
      <c r="D97" s="228"/>
      <c r="E97" s="228"/>
      <c r="F97" s="228"/>
      <c r="G97" s="229"/>
      <c r="H97" s="22"/>
      <c r="I97" s="22">
        <f>SUM(I96:I96)</f>
        <v>0</v>
      </c>
      <c r="J97" s="108"/>
    </row>
    <row r="99" spans="1:10" x14ac:dyDescent="0.25">
      <c r="A99" s="255" t="s">
        <v>57</v>
      </c>
      <c r="B99" s="255"/>
      <c r="C99" s="255"/>
      <c r="D99" s="255"/>
      <c r="E99" s="255"/>
      <c r="F99" s="255"/>
      <c r="G99" s="255"/>
      <c r="H99" s="255"/>
      <c r="I99" s="255"/>
    </row>
    <row r="100" spans="1:10" ht="16.5" thickBot="1" x14ac:dyDescent="0.3"/>
    <row r="101" spans="1:10" ht="81" customHeight="1" x14ac:dyDescent="0.25">
      <c r="A101" s="33" t="s">
        <v>1</v>
      </c>
      <c r="B101" s="142" t="s">
        <v>32</v>
      </c>
      <c r="C101" s="142" t="s">
        <v>33</v>
      </c>
      <c r="D101" s="142" t="s">
        <v>34</v>
      </c>
      <c r="E101" s="142" t="s">
        <v>35</v>
      </c>
      <c r="F101" s="142" t="s">
        <v>36</v>
      </c>
      <c r="G101" s="142" t="s">
        <v>37</v>
      </c>
      <c r="H101" s="142" t="s">
        <v>38</v>
      </c>
      <c r="I101" s="42" t="s">
        <v>39</v>
      </c>
      <c r="J101" s="44" t="s">
        <v>59</v>
      </c>
    </row>
    <row r="102" spans="1:10" ht="16.5" thickBot="1" x14ac:dyDescent="0.3">
      <c r="A102" s="36">
        <v>1</v>
      </c>
      <c r="B102" s="37">
        <v>1</v>
      </c>
      <c r="C102" s="37">
        <v>2</v>
      </c>
      <c r="D102" s="37">
        <v>3</v>
      </c>
      <c r="E102" s="37">
        <v>4</v>
      </c>
      <c r="F102" s="37">
        <v>5</v>
      </c>
      <c r="G102" s="37" t="s">
        <v>40</v>
      </c>
      <c r="H102" s="37">
        <v>7</v>
      </c>
      <c r="I102" s="43" t="s">
        <v>60</v>
      </c>
      <c r="J102" s="46">
        <v>9</v>
      </c>
    </row>
    <row r="103" spans="1:10" x14ac:dyDescent="0.25">
      <c r="A103" s="258" t="s">
        <v>58</v>
      </c>
      <c r="B103" s="259"/>
      <c r="C103" s="259"/>
      <c r="D103" s="259"/>
      <c r="E103" s="259"/>
      <c r="F103" s="259"/>
      <c r="G103" s="259"/>
      <c r="H103" s="259"/>
      <c r="I103" s="259"/>
      <c r="J103" s="260"/>
    </row>
    <row r="104" spans="1:10" ht="16.5" thickBot="1" x14ac:dyDescent="0.3">
      <c r="A104" s="26" t="s">
        <v>114</v>
      </c>
      <c r="B104" s="114" t="s">
        <v>114</v>
      </c>
      <c r="C104" s="27" t="s">
        <v>114</v>
      </c>
      <c r="D104" s="105">
        <v>0</v>
      </c>
      <c r="E104" s="29">
        <f>B19</f>
        <v>1973</v>
      </c>
      <c r="F104" s="29">
        <f>B20</f>
        <v>0.88700000000000001</v>
      </c>
      <c r="G104" s="7">
        <f>D104*F104/E104</f>
        <v>0</v>
      </c>
      <c r="H104" s="106">
        <v>0</v>
      </c>
      <c r="I104" s="97">
        <f>G104*H104</f>
        <v>0</v>
      </c>
      <c r="J104" s="107">
        <v>0</v>
      </c>
    </row>
    <row r="105" spans="1:10" ht="31.5" customHeight="1" thickBot="1" x14ac:dyDescent="0.3">
      <c r="A105" s="227" t="s">
        <v>61</v>
      </c>
      <c r="B105" s="228"/>
      <c r="C105" s="228"/>
      <c r="D105" s="228"/>
      <c r="E105" s="228"/>
      <c r="F105" s="228"/>
      <c r="G105" s="229"/>
      <c r="H105" s="22"/>
      <c r="I105" s="139">
        <f>SUM(I104:I104)</f>
        <v>0</v>
      </c>
      <c r="J105" s="108"/>
    </row>
    <row r="107" spans="1:10" x14ac:dyDescent="0.25">
      <c r="A107" s="255" t="s">
        <v>62</v>
      </c>
      <c r="B107" s="255"/>
      <c r="C107" s="255"/>
      <c r="D107" s="255"/>
      <c r="E107" s="255"/>
      <c r="F107" s="255"/>
      <c r="G107" s="255"/>
      <c r="H107" s="255"/>
      <c r="I107" s="255"/>
    </row>
    <row r="108" spans="1:10" ht="16.5" thickBot="1" x14ac:dyDescent="0.3"/>
    <row r="109" spans="1:10" ht="78" customHeight="1" x14ac:dyDescent="0.25">
      <c r="A109" s="33" t="s">
        <v>1</v>
      </c>
      <c r="B109" s="136" t="s">
        <v>115</v>
      </c>
      <c r="C109" s="142" t="s">
        <v>33</v>
      </c>
      <c r="D109" s="142" t="s">
        <v>64</v>
      </c>
      <c r="E109" s="142" t="s">
        <v>35</v>
      </c>
      <c r="F109" s="142" t="s">
        <v>36</v>
      </c>
      <c r="G109" s="142" t="s">
        <v>37</v>
      </c>
      <c r="H109" s="142" t="s">
        <v>38</v>
      </c>
      <c r="I109" s="35" t="s">
        <v>39</v>
      </c>
    </row>
    <row r="110" spans="1:10" ht="16.5" thickBot="1" x14ac:dyDescent="0.3">
      <c r="A110" s="36">
        <v>1</v>
      </c>
      <c r="B110" s="37">
        <v>1</v>
      </c>
      <c r="C110" s="37">
        <v>2</v>
      </c>
      <c r="D110" s="37">
        <v>3</v>
      </c>
      <c r="E110" s="37">
        <v>4</v>
      </c>
      <c r="F110" s="37">
        <v>5</v>
      </c>
      <c r="G110" s="37" t="s">
        <v>40</v>
      </c>
      <c r="H110" s="37">
        <v>7</v>
      </c>
      <c r="I110" s="38" t="s">
        <v>41</v>
      </c>
    </row>
    <row r="111" spans="1:10" x14ac:dyDescent="0.25">
      <c r="A111" s="258" t="s">
        <v>63</v>
      </c>
      <c r="B111" s="259"/>
      <c r="C111" s="259"/>
      <c r="D111" s="259"/>
      <c r="E111" s="259"/>
      <c r="F111" s="259"/>
      <c r="G111" s="259"/>
      <c r="H111" s="259"/>
      <c r="I111" s="260"/>
    </row>
    <row r="112" spans="1:10" ht="16.5" thickBot="1" x14ac:dyDescent="0.3">
      <c r="A112" s="26" t="s">
        <v>114</v>
      </c>
      <c r="B112" s="114" t="s">
        <v>114</v>
      </c>
      <c r="C112" s="27" t="s">
        <v>114</v>
      </c>
      <c r="D112" s="105">
        <v>0</v>
      </c>
      <c r="E112" s="29">
        <f>B19</f>
        <v>1973</v>
      </c>
      <c r="F112" s="29">
        <f>SUM(B20)</f>
        <v>0.88700000000000001</v>
      </c>
      <c r="G112" s="7">
        <f>D112*F112/E112</f>
        <v>0</v>
      </c>
      <c r="H112" s="27">
        <v>0</v>
      </c>
      <c r="I112" s="95">
        <f>G112*H112</f>
        <v>0</v>
      </c>
    </row>
    <row r="113" spans="1:12" ht="31.5" customHeight="1" thickBot="1" x14ac:dyDescent="0.3">
      <c r="A113" s="227" t="s">
        <v>65</v>
      </c>
      <c r="B113" s="228"/>
      <c r="C113" s="228"/>
      <c r="D113" s="228"/>
      <c r="E113" s="228"/>
      <c r="F113" s="228"/>
      <c r="G113" s="229"/>
      <c r="H113" s="22"/>
      <c r="I113" s="96">
        <f>SUM(I112)</f>
        <v>0</v>
      </c>
      <c r="L113" s="1">
        <v>0</v>
      </c>
    </row>
    <row r="115" spans="1:12" x14ac:dyDescent="0.25">
      <c r="A115" s="255" t="s">
        <v>66</v>
      </c>
      <c r="B115" s="255"/>
      <c r="C115" s="255"/>
      <c r="D115" s="255"/>
      <c r="E115" s="255"/>
      <c r="F115" s="255"/>
      <c r="G115" s="255"/>
      <c r="H115" s="255"/>
      <c r="I115" s="255"/>
    </row>
    <row r="116" spans="1:12" ht="16.5" thickBot="1" x14ac:dyDescent="0.3"/>
    <row r="117" spans="1:12" ht="79.5" customHeight="1" x14ac:dyDescent="0.25">
      <c r="A117" s="33" t="s">
        <v>1</v>
      </c>
      <c r="B117" s="142" t="s">
        <v>32</v>
      </c>
      <c r="C117" s="142" t="s">
        <v>33</v>
      </c>
      <c r="D117" s="142" t="s">
        <v>64</v>
      </c>
      <c r="E117" s="142" t="s">
        <v>35</v>
      </c>
      <c r="F117" s="142" t="s">
        <v>36</v>
      </c>
      <c r="G117" s="142" t="s">
        <v>37</v>
      </c>
      <c r="H117" s="142" t="s">
        <v>38</v>
      </c>
      <c r="I117" s="35" t="s">
        <v>39</v>
      </c>
    </row>
    <row r="118" spans="1:12" ht="16.5" thickBot="1" x14ac:dyDescent="0.3">
      <c r="A118" s="36">
        <v>1</v>
      </c>
      <c r="B118" s="37">
        <v>1</v>
      </c>
      <c r="C118" s="37">
        <v>2</v>
      </c>
      <c r="D118" s="37">
        <v>3</v>
      </c>
      <c r="E118" s="37">
        <v>4</v>
      </c>
      <c r="F118" s="37">
        <v>5</v>
      </c>
      <c r="G118" s="37" t="s">
        <v>40</v>
      </c>
      <c r="H118" s="37">
        <v>7</v>
      </c>
      <c r="I118" s="38" t="s">
        <v>41</v>
      </c>
    </row>
    <row r="119" spans="1:12" x14ac:dyDescent="0.25">
      <c r="A119" s="258" t="s">
        <v>67</v>
      </c>
      <c r="B119" s="259"/>
      <c r="C119" s="259"/>
      <c r="D119" s="259"/>
      <c r="E119" s="259"/>
      <c r="F119" s="259"/>
      <c r="G119" s="259"/>
      <c r="H119" s="259"/>
      <c r="I119" s="260"/>
    </row>
    <row r="120" spans="1:12" ht="16.5" thickBot="1" x14ac:dyDescent="0.3">
      <c r="A120" s="26" t="s">
        <v>114</v>
      </c>
      <c r="B120" s="114" t="s">
        <v>114</v>
      </c>
      <c r="C120" s="27" t="s">
        <v>114</v>
      </c>
      <c r="D120" s="105">
        <v>0</v>
      </c>
      <c r="E120" s="29">
        <f>B19</f>
        <v>1973</v>
      </c>
      <c r="F120" s="29">
        <f>B20</f>
        <v>0.88700000000000001</v>
      </c>
      <c r="G120" s="7">
        <f>D120*F120/E120</f>
        <v>0</v>
      </c>
      <c r="H120" s="106">
        <v>0</v>
      </c>
      <c r="I120" s="95">
        <f t="shared" ref="I120" si="3">G120*H120</f>
        <v>0</v>
      </c>
    </row>
    <row r="121" spans="1:12" ht="31.5" customHeight="1" thickBot="1" x14ac:dyDescent="0.3">
      <c r="A121" s="227" t="s">
        <v>68</v>
      </c>
      <c r="B121" s="228"/>
      <c r="C121" s="228"/>
      <c r="D121" s="228"/>
      <c r="E121" s="228"/>
      <c r="F121" s="228"/>
      <c r="G121" s="229"/>
      <c r="H121" s="22"/>
      <c r="I121" s="96">
        <f>SUM(I120:I120)</f>
        <v>0</v>
      </c>
    </row>
    <row r="123" spans="1:12" ht="33" customHeight="1" x14ac:dyDescent="0.25">
      <c r="A123" s="241" t="s">
        <v>142</v>
      </c>
      <c r="B123" s="241"/>
      <c r="C123" s="241"/>
      <c r="D123" s="241"/>
      <c r="E123" s="241"/>
      <c r="F123" s="241"/>
      <c r="G123" s="241"/>
      <c r="H123" s="241"/>
      <c r="I123" s="241"/>
    </row>
    <row r="124" spans="1:12" ht="16.5" thickBot="1" x14ac:dyDescent="0.3"/>
    <row r="125" spans="1:12" ht="83.25" customHeight="1" x14ac:dyDescent="0.25">
      <c r="A125" s="33" t="s">
        <v>1</v>
      </c>
      <c r="B125" s="194" t="s">
        <v>32</v>
      </c>
      <c r="C125" s="194" t="s">
        <v>33</v>
      </c>
      <c r="D125" s="194" t="s">
        <v>64</v>
      </c>
      <c r="E125" s="194" t="s">
        <v>35</v>
      </c>
      <c r="F125" s="194" t="s">
        <v>36</v>
      </c>
      <c r="G125" s="194" t="s">
        <v>37</v>
      </c>
      <c r="H125" s="194" t="s">
        <v>38</v>
      </c>
      <c r="I125" s="35" t="s">
        <v>39</v>
      </c>
    </row>
    <row r="126" spans="1:12" ht="16.5" thickBot="1" x14ac:dyDescent="0.3">
      <c r="A126" s="36">
        <v>1</v>
      </c>
      <c r="B126" s="37">
        <v>1</v>
      </c>
      <c r="C126" s="37">
        <v>2</v>
      </c>
      <c r="D126" s="37">
        <v>3</v>
      </c>
      <c r="E126" s="37">
        <v>4</v>
      </c>
      <c r="F126" s="37">
        <v>5</v>
      </c>
      <c r="G126" s="37" t="s">
        <v>40</v>
      </c>
      <c r="H126" s="37">
        <v>7</v>
      </c>
      <c r="I126" s="38" t="s">
        <v>41</v>
      </c>
    </row>
    <row r="127" spans="1:12" x14ac:dyDescent="0.25">
      <c r="A127" s="258" t="s">
        <v>143</v>
      </c>
      <c r="B127" s="259"/>
      <c r="C127" s="259"/>
      <c r="D127" s="259"/>
      <c r="E127" s="259"/>
      <c r="F127" s="259"/>
      <c r="G127" s="259"/>
      <c r="H127" s="259"/>
      <c r="I127" s="260"/>
    </row>
    <row r="128" spans="1:12" ht="16.5" thickBot="1" x14ac:dyDescent="0.3">
      <c r="A128" s="26" t="s">
        <v>114</v>
      </c>
      <c r="B128" s="114" t="s">
        <v>114</v>
      </c>
      <c r="C128" s="27" t="s">
        <v>114</v>
      </c>
      <c r="D128" s="105">
        <v>0</v>
      </c>
      <c r="E128" s="19">
        <f>B19</f>
        <v>1973</v>
      </c>
      <c r="F128" s="20">
        <f>B20</f>
        <v>0.88700000000000001</v>
      </c>
      <c r="G128" s="7">
        <v>0</v>
      </c>
      <c r="H128" s="106">
        <v>0</v>
      </c>
      <c r="I128" s="95">
        <v>0</v>
      </c>
    </row>
    <row r="129" spans="1:10" ht="32.25" customHeight="1" thickBot="1" x14ac:dyDescent="0.3">
      <c r="A129" s="227" t="s">
        <v>68</v>
      </c>
      <c r="B129" s="228"/>
      <c r="C129" s="228"/>
      <c r="D129" s="228"/>
      <c r="E129" s="228"/>
      <c r="F129" s="228"/>
      <c r="G129" s="229"/>
      <c r="H129" s="22"/>
      <c r="I129" s="96">
        <f>SUM(I128:I128)</f>
        <v>0</v>
      </c>
    </row>
    <row r="130" spans="1:10" x14ac:dyDescent="0.25">
      <c r="A130" s="150"/>
      <c r="B130" s="150"/>
      <c r="C130" s="150"/>
      <c r="D130" s="150"/>
      <c r="E130" s="150"/>
      <c r="F130" s="150"/>
      <c r="G130" s="150"/>
      <c r="H130" s="151"/>
      <c r="I130" s="151"/>
    </row>
    <row r="131" spans="1:10" x14ac:dyDescent="0.25">
      <c r="A131" s="251" t="s">
        <v>69</v>
      </c>
      <c r="B131" s="251"/>
      <c r="C131" s="251"/>
      <c r="D131" s="251"/>
      <c r="E131" s="251"/>
      <c r="F131" s="251"/>
      <c r="G131" s="251"/>
      <c r="H131" s="251"/>
      <c r="I131" s="251"/>
      <c r="J131" s="251"/>
    </row>
    <row r="133" spans="1:10" x14ac:dyDescent="0.25">
      <c r="F133" s="32"/>
      <c r="G133" s="49"/>
    </row>
    <row r="134" spans="1:10" ht="16.5" thickBot="1" x14ac:dyDescent="0.3"/>
    <row r="135" spans="1:10" ht="15.75" customHeight="1" x14ac:dyDescent="0.25">
      <c r="A135" s="69"/>
      <c r="B135" s="224" t="s">
        <v>91</v>
      </c>
      <c r="C135" s="225"/>
      <c r="D135" s="225"/>
      <c r="E135" s="225"/>
      <c r="F135" s="225"/>
      <c r="G135" s="225"/>
      <c r="H135" s="225"/>
      <c r="I135" s="226"/>
      <c r="J135" s="73" t="s">
        <v>90</v>
      </c>
    </row>
    <row r="136" spans="1:10" ht="32.25" customHeight="1" x14ac:dyDescent="0.25">
      <c r="A136" s="69"/>
      <c r="B136" s="71"/>
      <c r="C136" s="66"/>
      <c r="D136" s="66"/>
      <c r="E136" s="66"/>
      <c r="F136" s="66"/>
      <c r="G136" s="66"/>
      <c r="H136" s="212"/>
      <c r="I136" s="213"/>
      <c r="J136" s="74"/>
    </row>
    <row r="137" spans="1:10" ht="16.5" thickBot="1" x14ac:dyDescent="0.3">
      <c r="A137" s="67"/>
      <c r="B137" s="98">
        <f>I73</f>
        <v>15.734921439432338</v>
      </c>
      <c r="C137" s="99">
        <f>I81</f>
        <v>0</v>
      </c>
      <c r="D137" s="99">
        <f>I89</f>
        <v>0</v>
      </c>
      <c r="E137" s="99">
        <f>I97</f>
        <v>0</v>
      </c>
      <c r="F137" s="99">
        <f>I105</f>
        <v>0</v>
      </c>
      <c r="G137" s="99">
        <f>I113</f>
        <v>0</v>
      </c>
      <c r="H137" s="214">
        <f>I121</f>
        <v>0</v>
      </c>
      <c r="I137" s="210">
        <f>I129</f>
        <v>0</v>
      </c>
      <c r="J137" s="101">
        <f>SUM(B137:I137)</f>
        <v>15.734921439432338</v>
      </c>
    </row>
  </sheetData>
  <mergeCells count="63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A67:I67"/>
    <mergeCell ref="A33:I33"/>
    <mergeCell ref="A37:I37"/>
    <mergeCell ref="I38:I39"/>
    <mergeCell ref="A39:F39"/>
    <mergeCell ref="A41:I41"/>
    <mergeCell ref="A45:I45"/>
    <mergeCell ref="I46:I47"/>
    <mergeCell ref="A47:F47"/>
    <mergeCell ref="A57:I57"/>
    <mergeCell ref="A65:I65"/>
    <mergeCell ref="D61:G61"/>
    <mergeCell ref="A73:G73"/>
    <mergeCell ref="A75:I75"/>
    <mergeCell ref="A79:I79"/>
    <mergeCell ref="A83:I83"/>
    <mergeCell ref="A87:I87"/>
    <mergeCell ref="A115:I115"/>
    <mergeCell ref="A119:I119"/>
    <mergeCell ref="A89:G89"/>
    <mergeCell ref="A91:I91"/>
    <mergeCell ref="A95:I95"/>
    <mergeCell ref="A97:G97"/>
    <mergeCell ref="A99:I99"/>
    <mergeCell ref="A103:J103"/>
    <mergeCell ref="B135:I135"/>
    <mergeCell ref="A123:I123"/>
    <mergeCell ref="A127:I127"/>
    <mergeCell ref="A129:G129"/>
    <mergeCell ref="I6:J6"/>
    <mergeCell ref="A49:I49"/>
    <mergeCell ref="A53:I53"/>
    <mergeCell ref="I54:I55"/>
    <mergeCell ref="A55:F55"/>
    <mergeCell ref="A121:G121"/>
    <mergeCell ref="A131:J131"/>
    <mergeCell ref="A81:G81"/>
    <mergeCell ref="A105:G105"/>
    <mergeCell ref="A107:I107"/>
    <mergeCell ref="A111:I111"/>
    <mergeCell ref="A113:G113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4" manualBreakCount="4">
    <brk id="32" max="9" man="1"/>
    <brk id="64" max="9" man="1"/>
    <brk id="98" max="9" man="1"/>
    <brk id="122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6</xdr:col>
                <xdr:colOff>285750</xdr:colOff>
                <xdr:row>38</xdr:row>
                <xdr:rowOff>57150</xdr:rowOff>
              </from>
              <to>
                <xdr:col>6</xdr:col>
                <xdr:colOff>590550</xdr:colOff>
                <xdr:row>38</xdr:row>
                <xdr:rowOff>295275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6</xdr:col>
                <xdr:colOff>219075</xdr:colOff>
                <xdr:row>46</xdr:row>
                <xdr:rowOff>85725</xdr:rowOff>
              </from>
              <to>
                <xdr:col>6</xdr:col>
                <xdr:colOff>590550</xdr:colOff>
                <xdr:row>46</xdr:row>
                <xdr:rowOff>323850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9">
            <anchor moveWithCells="1" sizeWithCells="1">
              <from>
                <xdr:col>6</xdr:col>
                <xdr:colOff>314325</xdr:colOff>
                <xdr:row>29</xdr:row>
                <xdr:rowOff>95250</xdr:rowOff>
              </from>
              <to>
                <xdr:col>6</xdr:col>
                <xdr:colOff>657225</xdr:colOff>
                <xdr:row>29</xdr:row>
                <xdr:rowOff>333375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10">
          <objectPr defaultSize="0" autoPict="0" r:id="rId11">
            <anchor moveWithCells="1" sizeWithCells="1">
              <from>
                <xdr:col>7</xdr:col>
                <xdr:colOff>457200</xdr:colOff>
                <xdr:row>72</xdr:row>
                <xdr:rowOff>85725</xdr:rowOff>
              </from>
              <to>
                <xdr:col>7</xdr:col>
                <xdr:colOff>771525</xdr:colOff>
                <xdr:row>72</xdr:row>
                <xdr:rowOff>323850</xdr:rowOff>
              </to>
            </anchor>
          </objectPr>
        </oleObject>
      </mc:Choice>
      <mc:Fallback>
        <oleObject progId="Equation.3" shapeId="3077" r:id="rId10"/>
      </mc:Fallback>
    </mc:AlternateContent>
    <mc:AlternateContent xmlns:mc="http://schemas.openxmlformats.org/markup-compatibility/2006">
      <mc:Choice Requires="x14">
        <oleObject progId="Equation.3" shapeId="3078" r:id="rId12">
          <objectPr defaultSize="0" autoPict="0" r:id="rId13">
            <anchor moveWithCells="1" sizeWithCells="1">
              <from>
                <xdr:col>7</xdr:col>
                <xdr:colOff>457200</xdr:colOff>
                <xdr:row>96</xdr:row>
                <xdr:rowOff>85725</xdr:rowOff>
              </from>
              <to>
                <xdr:col>7</xdr:col>
                <xdr:colOff>762000</xdr:colOff>
                <xdr:row>96</xdr:row>
                <xdr:rowOff>323850</xdr:rowOff>
              </to>
            </anchor>
          </objectPr>
        </oleObject>
      </mc:Choice>
      <mc:Fallback>
        <oleObject progId="Equation.3" shapeId="3078" r:id="rId12"/>
      </mc:Fallback>
    </mc:AlternateContent>
    <mc:AlternateContent xmlns:mc="http://schemas.openxmlformats.org/markup-compatibility/2006">
      <mc:Choice Requires="x14">
        <oleObject progId="Equation.3" shapeId="3079" r:id="rId14">
          <objectPr defaultSize="0" autoPict="0" r:id="rId15">
            <anchor moveWithCells="1" sizeWithCells="1">
              <from>
                <xdr:col>7</xdr:col>
                <xdr:colOff>523875</xdr:colOff>
                <xdr:row>104</xdr:row>
                <xdr:rowOff>85725</xdr:rowOff>
              </from>
              <to>
                <xdr:col>7</xdr:col>
                <xdr:colOff>819150</xdr:colOff>
                <xdr:row>104</xdr:row>
                <xdr:rowOff>323850</xdr:rowOff>
              </to>
            </anchor>
          </objectPr>
        </oleObject>
      </mc:Choice>
      <mc:Fallback>
        <oleObject progId="Equation.3" shapeId="3079" r:id="rId14"/>
      </mc:Fallback>
    </mc:AlternateContent>
    <mc:AlternateContent xmlns:mc="http://schemas.openxmlformats.org/markup-compatibility/2006">
      <mc:Choice Requires="x14">
        <oleObject progId="Equation.3" shapeId="3080" r:id="rId16">
          <objectPr defaultSize="0" autoPict="0" r:id="rId17">
            <anchor moveWithCells="1" sizeWithCells="1">
              <from>
                <xdr:col>7</xdr:col>
                <xdr:colOff>390525</xdr:colOff>
                <xdr:row>112</xdr:row>
                <xdr:rowOff>76200</xdr:rowOff>
              </from>
              <to>
                <xdr:col>7</xdr:col>
                <xdr:colOff>742950</xdr:colOff>
                <xdr:row>112</xdr:row>
                <xdr:rowOff>314325</xdr:rowOff>
              </to>
            </anchor>
          </objectPr>
        </oleObject>
      </mc:Choice>
      <mc:Fallback>
        <oleObject progId="Equation.3" shapeId="3080" r:id="rId16"/>
      </mc:Fallback>
    </mc:AlternateContent>
    <mc:AlternateContent xmlns:mc="http://schemas.openxmlformats.org/markup-compatibility/2006">
      <mc:Choice Requires="x14">
        <oleObject progId="Equation.3" shapeId="3081" r:id="rId18">
          <objectPr defaultSize="0" autoPict="0" r:id="rId19">
            <anchor moveWithCells="1" sizeWithCells="1">
              <from>
                <xdr:col>7</xdr:col>
                <xdr:colOff>419100</xdr:colOff>
                <xdr:row>120</xdr:row>
                <xdr:rowOff>76200</xdr:rowOff>
              </from>
              <to>
                <xdr:col>7</xdr:col>
                <xdr:colOff>790575</xdr:colOff>
                <xdr:row>120</xdr:row>
                <xdr:rowOff>314325</xdr:rowOff>
              </to>
            </anchor>
          </objectPr>
        </oleObject>
      </mc:Choice>
      <mc:Fallback>
        <oleObject progId="Equation.3" shapeId="3081" r:id="rId18"/>
      </mc:Fallback>
    </mc:AlternateContent>
    <mc:AlternateContent xmlns:mc="http://schemas.openxmlformats.org/markup-compatibility/2006">
      <mc:Choice Requires="x14">
        <oleObject progId="Equation.3" shapeId="3083" r:id="rId20">
          <objectPr defaultSize="0" autoPict="0" r:id="rId21">
            <anchor moveWithCells="1" sizeWithCells="1">
              <from>
                <xdr:col>4</xdr:col>
                <xdr:colOff>457200</xdr:colOff>
                <xdr:row>139</xdr:row>
                <xdr:rowOff>0</xdr:rowOff>
              </from>
              <to>
                <xdr:col>5</xdr:col>
                <xdr:colOff>552450</xdr:colOff>
                <xdr:row>139</xdr:row>
                <xdr:rowOff>0</xdr:rowOff>
              </to>
            </anchor>
          </objectPr>
        </oleObject>
      </mc:Choice>
      <mc:Fallback>
        <oleObject progId="Equation.3" shapeId="3083" r:id="rId20"/>
      </mc:Fallback>
    </mc:AlternateContent>
    <mc:AlternateContent xmlns:mc="http://schemas.openxmlformats.org/markup-compatibility/2006">
      <mc:Choice Requires="x14">
        <oleObject progId="Equation.3" shapeId="3084" r:id="rId22">
          <objectPr defaultSize="0" autoPict="0" r:id="rId23">
            <anchor moveWithCells="1" sizeWithCells="1">
              <from>
                <xdr:col>3</xdr:col>
                <xdr:colOff>485775</xdr:colOff>
                <xdr:row>61</xdr:row>
                <xdr:rowOff>104775</xdr:rowOff>
              </from>
              <to>
                <xdr:col>3</xdr:col>
                <xdr:colOff>771525</xdr:colOff>
                <xdr:row>61</xdr:row>
                <xdr:rowOff>342900</xdr:rowOff>
              </to>
            </anchor>
          </objectPr>
        </oleObject>
      </mc:Choice>
      <mc:Fallback>
        <oleObject progId="Equation.3" shapeId="3084" r:id="rId22"/>
      </mc:Fallback>
    </mc:AlternateContent>
    <mc:AlternateContent xmlns:mc="http://schemas.openxmlformats.org/markup-compatibility/2006">
      <mc:Choice Requires="x14">
        <oleObject progId="Equation.3" shapeId="3085" r:id="rId24">
          <objectPr defaultSize="0" autoPict="0" r:id="rId5">
            <anchor moveWithCells="1" sizeWithCells="1">
              <from>
                <xdr:col>4</xdr:col>
                <xdr:colOff>457200</xdr:colOff>
                <xdr:row>61</xdr:row>
                <xdr:rowOff>123825</xdr:rowOff>
              </from>
              <to>
                <xdr:col>4</xdr:col>
                <xdr:colOff>762000</xdr:colOff>
                <xdr:row>61</xdr:row>
                <xdr:rowOff>361950</xdr:rowOff>
              </to>
            </anchor>
          </objectPr>
        </oleObject>
      </mc:Choice>
      <mc:Fallback>
        <oleObject progId="Equation.3" shapeId="3085" r:id="rId24"/>
      </mc:Fallback>
    </mc:AlternateContent>
    <mc:AlternateContent xmlns:mc="http://schemas.openxmlformats.org/markup-compatibility/2006">
      <mc:Choice Requires="x14">
        <oleObject progId="Equation.3" shapeId="3086" r:id="rId25">
          <objectPr defaultSize="0" autoPict="0" r:id="rId7">
            <anchor moveWithCells="1" sizeWithCells="1">
              <from>
                <xdr:col>5</xdr:col>
                <xdr:colOff>390525</xdr:colOff>
                <xdr:row>61</xdr:row>
                <xdr:rowOff>123825</xdr:rowOff>
              </from>
              <to>
                <xdr:col>5</xdr:col>
                <xdr:colOff>762000</xdr:colOff>
                <xdr:row>61</xdr:row>
                <xdr:rowOff>361950</xdr:rowOff>
              </to>
            </anchor>
          </objectPr>
        </oleObject>
      </mc:Choice>
      <mc:Fallback>
        <oleObject progId="Equation.3" shapeId="3086" r:id="rId25"/>
      </mc:Fallback>
    </mc:AlternateContent>
    <mc:AlternateContent xmlns:mc="http://schemas.openxmlformats.org/markup-compatibility/2006">
      <mc:Choice Requires="x14">
        <oleObject progId="Equation.3" shapeId="3088" r:id="rId26">
          <objectPr defaultSize="0" autoPict="0" r:id="rId11">
            <anchor moveWithCells="1" sizeWithCells="1">
              <from>
                <xdr:col>1</xdr:col>
                <xdr:colOff>1295400</xdr:colOff>
                <xdr:row>135</xdr:row>
                <xdr:rowOff>95250</xdr:rowOff>
              </from>
              <to>
                <xdr:col>1</xdr:col>
                <xdr:colOff>1609725</xdr:colOff>
                <xdr:row>135</xdr:row>
                <xdr:rowOff>333375</xdr:rowOff>
              </to>
            </anchor>
          </objectPr>
        </oleObject>
      </mc:Choice>
      <mc:Fallback>
        <oleObject progId="Equation.3" shapeId="3088" r:id="rId26"/>
      </mc:Fallback>
    </mc:AlternateContent>
    <mc:AlternateContent xmlns:mc="http://schemas.openxmlformats.org/markup-compatibility/2006">
      <mc:Choice Requires="x14">
        <oleObject progId="Equation.3" shapeId="3089" r:id="rId27">
          <objectPr defaultSize="0" autoPict="0" r:id="rId28">
            <anchor moveWithCells="1" sizeWithCells="1">
              <from>
                <xdr:col>2</xdr:col>
                <xdr:colOff>895350</xdr:colOff>
                <xdr:row>135</xdr:row>
                <xdr:rowOff>85725</xdr:rowOff>
              </from>
              <to>
                <xdr:col>2</xdr:col>
                <xdr:colOff>1276350</xdr:colOff>
                <xdr:row>135</xdr:row>
                <xdr:rowOff>323850</xdr:rowOff>
              </to>
            </anchor>
          </objectPr>
        </oleObject>
      </mc:Choice>
      <mc:Fallback>
        <oleObject progId="Equation.3" shapeId="3089" r:id="rId27"/>
      </mc:Fallback>
    </mc:AlternateContent>
    <mc:AlternateContent xmlns:mc="http://schemas.openxmlformats.org/markup-compatibility/2006">
      <mc:Choice Requires="x14">
        <oleObject progId="Equation.3" shapeId="3090" r:id="rId29">
          <objectPr defaultSize="0" autoPict="0" r:id="rId30">
            <anchor moveWithCells="1" sizeWithCells="1">
              <from>
                <xdr:col>3</xdr:col>
                <xdr:colOff>381000</xdr:colOff>
                <xdr:row>135</xdr:row>
                <xdr:rowOff>104775</xdr:rowOff>
              </from>
              <to>
                <xdr:col>3</xdr:col>
                <xdr:colOff>876300</xdr:colOff>
                <xdr:row>135</xdr:row>
                <xdr:rowOff>342900</xdr:rowOff>
              </to>
            </anchor>
          </objectPr>
        </oleObject>
      </mc:Choice>
      <mc:Fallback>
        <oleObject progId="Equation.3" shapeId="3090" r:id="rId29"/>
      </mc:Fallback>
    </mc:AlternateContent>
    <mc:AlternateContent xmlns:mc="http://schemas.openxmlformats.org/markup-compatibility/2006">
      <mc:Choice Requires="x14">
        <oleObject progId="Equation.3" shapeId="3091" r:id="rId31">
          <objectPr defaultSize="0" autoPict="0" r:id="rId13">
            <anchor moveWithCells="1" sizeWithCells="1">
              <from>
                <xdr:col>4</xdr:col>
                <xdr:colOff>428625</xdr:colOff>
                <xdr:row>135</xdr:row>
                <xdr:rowOff>123825</xdr:rowOff>
              </from>
              <to>
                <xdr:col>4</xdr:col>
                <xdr:colOff>733425</xdr:colOff>
                <xdr:row>135</xdr:row>
                <xdr:rowOff>361950</xdr:rowOff>
              </to>
            </anchor>
          </objectPr>
        </oleObject>
      </mc:Choice>
      <mc:Fallback>
        <oleObject progId="Equation.3" shapeId="3091" r:id="rId31"/>
      </mc:Fallback>
    </mc:AlternateContent>
    <mc:AlternateContent xmlns:mc="http://schemas.openxmlformats.org/markup-compatibility/2006">
      <mc:Choice Requires="x14">
        <oleObject progId="Equation.3" shapeId="3092" r:id="rId32">
          <objectPr defaultSize="0" autoPict="0" r:id="rId15">
            <anchor moveWithCells="1" sizeWithCells="1">
              <from>
                <xdr:col>5</xdr:col>
                <xdr:colOff>428625</xdr:colOff>
                <xdr:row>135</xdr:row>
                <xdr:rowOff>123825</xdr:rowOff>
              </from>
              <to>
                <xdr:col>5</xdr:col>
                <xdr:colOff>723900</xdr:colOff>
                <xdr:row>135</xdr:row>
                <xdr:rowOff>361950</xdr:rowOff>
              </to>
            </anchor>
          </objectPr>
        </oleObject>
      </mc:Choice>
      <mc:Fallback>
        <oleObject progId="Equation.3" shapeId="3092" r:id="rId32"/>
      </mc:Fallback>
    </mc:AlternateContent>
    <mc:AlternateContent xmlns:mc="http://schemas.openxmlformats.org/markup-compatibility/2006">
      <mc:Choice Requires="x14">
        <oleObject progId="Equation.3" shapeId="3093" r:id="rId33">
          <objectPr defaultSize="0" autoPict="0" r:id="rId17">
            <anchor moveWithCells="1" sizeWithCells="1">
              <from>
                <xdr:col>6</xdr:col>
                <xdr:colOff>314325</xdr:colOff>
                <xdr:row>135</xdr:row>
                <xdr:rowOff>104775</xdr:rowOff>
              </from>
              <to>
                <xdr:col>6</xdr:col>
                <xdr:colOff>666750</xdr:colOff>
                <xdr:row>135</xdr:row>
                <xdr:rowOff>342900</xdr:rowOff>
              </to>
            </anchor>
          </objectPr>
        </oleObject>
      </mc:Choice>
      <mc:Fallback>
        <oleObject progId="Equation.3" shapeId="3093" r:id="rId33"/>
      </mc:Fallback>
    </mc:AlternateContent>
    <mc:AlternateContent xmlns:mc="http://schemas.openxmlformats.org/markup-compatibility/2006">
      <mc:Choice Requires="x14">
        <oleObject progId="Equation.3" shapeId="3094" r:id="rId34">
          <objectPr defaultSize="0" autoPict="0" r:id="rId19">
            <anchor moveWithCells="1" sizeWithCells="1">
              <from>
                <xdr:col>7</xdr:col>
                <xdr:colOff>466725</xdr:colOff>
                <xdr:row>135</xdr:row>
                <xdr:rowOff>123825</xdr:rowOff>
              </from>
              <to>
                <xdr:col>7</xdr:col>
                <xdr:colOff>838200</xdr:colOff>
                <xdr:row>135</xdr:row>
                <xdr:rowOff>361950</xdr:rowOff>
              </to>
            </anchor>
          </objectPr>
        </oleObject>
      </mc:Choice>
      <mc:Fallback>
        <oleObject progId="Equation.3" shapeId="3094" r:id="rId34"/>
      </mc:Fallback>
    </mc:AlternateContent>
    <mc:AlternateContent xmlns:mc="http://schemas.openxmlformats.org/markup-compatibility/2006">
      <mc:Choice Requires="x14">
        <oleObject progId="Equation.3" shapeId="3096" r:id="rId35">
          <objectPr defaultSize="0" autoPict="0" r:id="rId36">
            <anchor moveWithCells="1" sizeWithCells="1">
              <from>
                <xdr:col>4</xdr:col>
                <xdr:colOff>409575</xdr:colOff>
                <xdr:row>139</xdr:row>
                <xdr:rowOff>0</xdr:rowOff>
              </from>
              <to>
                <xdr:col>4</xdr:col>
                <xdr:colOff>752475</xdr:colOff>
                <xdr:row>139</xdr:row>
                <xdr:rowOff>0</xdr:rowOff>
              </to>
            </anchor>
          </objectPr>
        </oleObject>
      </mc:Choice>
      <mc:Fallback>
        <oleObject progId="Equation.3" shapeId="3096" r:id="rId35"/>
      </mc:Fallback>
    </mc:AlternateContent>
    <mc:AlternateContent xmlns:mc="http://schemas.openxmlformats.org/markup-compatibility/2006">
      <mc:Choice Requires="x14">
        <oleObject progId="Equation.3" shapeId="3097" r:id="rId37">
          <objectPr defaultSize="0" autoPict="0" r:id="rId38">
            <anchor moveWithCells="1" sizeWithCells="1">
              <from>
                <xdr:col>3</xdr:col>
                <xdr:colOff>361950</xdr:colOff>
                <xdr:row>139</xdr:row>
                <xdr:rowOff>0</xdr:rowOff>
              </from>
              <to>
                <xdr:col>3</xdr:col>
                <xdr:colOff>800100</xdr:colOff>
                <xdr:row>139</xdr:row>
                <xdr:rowOff>0</xdr:rowOff>
              </to>
            </anchor>
          </objectPr>
        </oleObject>
      </mc:Choice>
      <mc:Fallback>
        <oleObject progId="Equation.3" shapeId="3097" r:id="rId37"/>
      </mc:Fallback>
    </mc:AlternateContent>
    <mc:AlternateContent xmlns:mc="http://schemas.openxmlformats.org/markup-compatibility/2006">
      <mc:Choice Requires="x14">
        <oleObject progId="Equation.3" shapeId="3098" r:id="rId39">
          <objectPr defaultSize="0" autoPict="0" r:id="rId40">
            <anchor moveWithCells="1" sizeWithCells="1">
              <from>
                <xdr:col>5</xdr:col>
                <xdr:colOff>866775</xdr:colOff>
                <xdr:row>139</xdr:row>
                <xdr:rowOff>0</xdr:rowOff>
              </from>
              <to>
                <xdr:col>5</xdr:col>
                <xdr:colOff>1057275</xdr:colOff>
                <xdr:row>139</xdr:row>
                <xdr:rowOff>0</xdr:rowOff>
              </to>
            </anchor>
          </objectPr>
        </oleObject>
      </mc:Choice>
      <mc:Fallback>
        <oleObject progId="Equation.3" shapeId="3098" r:id="rId39"/>
      </mc:Fallback>
    </mc:AlternateContent>
    <mc:AlternateContent xmlns:mc="http://schemas.openxmlformats.org/markup-compatibility/2006">
      <mc:Choice Requires="x14">
        <oleObject progId="Equation.3" shapeId="3099" r:id="rId41">
          <objectPr defaultSize="0" autoPict="0" r:id="rId30">
            <anchor moveWithCells="1" sizeWithCells="1">
              <from>
                <xdr:col>7</xdr:col>
                <xdr:colOff>381000</xdr:colOff>
                <xdr:row>88</xdr:row>
                <xdr:rowOff>104775</xdr:rowOff>
              </from>
              <to>
                <xdr:col>7</xdr:col>
                <xdr:colOff>876300</xdr:colOff>
                <xdr:row>88</xdr:row>
                <xdr:rowOff>342900</xdr:rowOff>
              </to>
            </anchor>
          </objectPr>
        </oleObject>
      </mc:Choice>
      <mc:Fallback>
        <oleObject progId="Equation.3" shapeId="3099" r:id="rId41"/>
      </mc:Fallback>
    </mc:AlternateContent>
    <mc:AlternateContent xmlns:mc="http://schemas.openxmlformats.org/markup-compatibility/2006">
      <mc:Choice Requires="x14">
        <oleObject progId="Equation.3" shapeId="3102" r:id="rId42">
          <objectPr defaultSize="0" autoPict="0" r:id="rId43">
            <anchor moveWithCells="1" sizeWithCells="1">
              <from>
                <xdr:col>6</xdr:col>
                <xdr:colOff>219075</xdr:colOff>
                <xdr:row>54</xdr:row>
                <xdr:rowOff>76200</xdr:rowOff>
              </from>
              <to>
                <xdr:col>6</xdr:col>
                <xdr:colOff>771525</xdr:colOff>
                <xdr:row>54</xdr:row>
                <xdr:rowOff>342900</xdr:rowOff>
              </to>
            </anchor>
          </objectPr>
        </oleObject>
      </mc:Choice>
      <mc:Fallback>
        <oleObject progId="Equation.3" shapeId="3102" r:id="rId42"/>
      </mc:Fallback>
    </mc:AlternateContent>
    <mc:AlternateContent xmlns:mc="http://schemas.openxmlformats.org/markup-compatibility/2006">
      <mc:Choice Requires="x14">
        <oleObject progId="Equation.3" shapeId="3103" r:id="rId44">
          <objectPr defaultSize="0" autoPict="0" r:id="rId45">
            <anchor moveWithCells="1" sizeWithCells="1">
              <from>
                <xdr:col>4</xdr:col>
                <xdr:colOff>85725</xdr:colOff>
                <xdr:row>57</xdr:row>
                <xdr:rowOff>190500</xdr:rowOff>
              </from>
              <to>
                <xdr:col>5</xdr:col>
                <xdr:colOff>1057275</xdr:colOff>
                <xdr:row>59</xdr:row>
                <xdr:rowOff>76200</xdr:rowOff>
              </to>
            </anchor>
          </objectPr>
        </oleObject>
      </mc:Choice>
      <mc:Fallback>
        <oleObject progId="Equation.3" shapeId="3103" r:id="rId44"/>
      </mc:Fallback>
    </mc:AlternateContent>
    <mc:AlternateContent xmlns:mc="http://schemas.openxmlformats.org/markup-compatibility/2006">
      <mc:Choice Requires="x14">
        <oleObject progId="Equation.3" shapeId="3109" r:id="rId46">
          <objectPr defaultSize="0" autoPict="0" r:id="rId43">
            <anchor moveWithCells="1" sizeWithCells="1">
              <from>
                <xdr:col>6</xdr:col>
                <xdr:colOff>219075</xdr:colOff>
                <xdr:row>61</xdr:row>
                <xdr:rowOff>76200</xdr:rowOff>
              </from>
              <to>
                <xdr:col>6</xdr:col>
                <xdr:colOff>771525</xdr:colOff>
                <xdr:row>61</xdr:row>
                <xdr:rowOff>342900</xdr:rowOff>
              </to>
            </anchor>
          </objectPr>
        </oleObject>
      </mc:Choice>
      <mc:Fallback>
        <oleObject progId="Equation.3" shapeId="3109" r:id="rId46"/>
      </mc:Fallback>
    </mc:AlternateContent>
    <mc:AlternateContent xmlns:mc="http://schemas.openxmlformats.org/markup-compatibility/2006">
      <mc:Choice Requires="x14">
        <oleObject progId="Equation.3" shapeId="3110" r:id="rId47">
          <objectPr defaultSize="0" autoPict="0" r:id="rId38">
            <anchor moveWithCells="1" sizeWithCells="1">
              <from>
                <xdr:col>7</xdr:col>
                <xdr:colOff>381000</xdr:colOff>
                <xdr:row>61</xdr:row>
                <xdr:rowOff>123825</xdr:rowOff>
              </from>
              <to>
                <xdr:col>7</xdr:col>
                <xdr:colOff>819150</xdr:colOff>
                <xdr:row>61</xdr:row>
                <xdr:rowOff>371475</xdr:rowOff>
              </to>
            </anchor>
          </objectPr>
        </oleObject>
      </mc:Choice>
      <mc:Fallback>
        <oleObject progId="Equation.3" shapeId="3110" r:id="rId47"/>
      </mc:Fallback>
    </mc:AlternateContent>
    <mc:AlternateContent xmlns:mc="http://schemas.openxmlformats.org/markup-compatibility/2006">
      <mc:Choice Requires="x14">
        <oleObject progId="Equation.3" shapeId="3119" r:id="rId48">
          <objectPr defaultSize="0" autoPict="0" r:id="rId36">
            <anchor moveWithCells="1" sizeWithCells="1">
              <from>
                <xdr:col>9</xdr:col>
                <xdr:colOff>428625</xdr:colOff>
                <xdr:row>135</xdr:row>
                <xdr:rowOff>76200</xdr:rowOff>
              </from>
              <to>
                <xdr:col>9</xdr:col>
                <xdr:colOff>771525</xdr:colOff>
                <xdr:row>135</xdr:row>
                <xdr:rowOff>285750</xdr:rowOff>
              </to>
            </anchor>
          </objectPr>
        </oleObject>
      </mc:Choice>
      <mc:Fallback>
        <oleObject progId="Equation.3" shapeId="3119" r:id="rId48"/>
      </mc:Fallback>
    </mc:AlternateContent>
    <mc:AlternateContent xmlns:mc="http://schemas.openxmlformats.org/markup-compatibility/2006">
      <mc:Choice Requires="x14">
        <oleObject progId="Equation.3" shapeId="3120" r:id="rId49">
          <objectPr defaultSize="0" autoPict="0" r:id="rId50">
            <anchor moveWithCells="1" sizeWithCells="1">
              <from>
                <xdr:col>8</xdr:col>
                <xdr:colOff>752475</xdr:colOff>
                <xdr:row>135</xdr:row>
                <xdr:rowOff>85725</xdr:rowOff>
              </from>
              <to>
                <xdr:col>8</xdr:col>
                <xdr:colOff>1343025</xdr:colOff>
                <xdr:row>135</xdr:row>
                <xdr:rowOff>342900</xdr:rowOff>
              </to>
            </anchor>
          </objectPr>
        </oleObject>
      </mc:Choice>
      <mc:Fallback>
        <oleObject progId="Equation.3" shapeId="3120" r:id="rId49"/>
      </mc:Fallback>
    </mc:AlternateContent>
    <mc:AlternateContent xmlns:mc="http://schemas.openxmlformats.org/markup-compatibility/2006">
      <mc:Choice Requires="x14">
        <oleObject progId="Equation.3" shapeId="3121" r:id="rId51">
          <objectPr defaultSize="0" autoPict="0" r:id="rId50">
            <anchor moveWithCells="1" sizeWithCells="1">
              <from>
                <xdr:col>7</xdr:col>
                <xdr:colOff>276225</xdr:colOff>
                <xdr:row>128</xdr:row>
                <xdr:rowOff>76200</xdr:rowOff>
              </from>
              <to>
                <xdr:col>7</xdr:col>
                <xdr:colOff>866775</xdr:colOff>
                <xdr:row>128</xdr:row>
                <xdr:rowOff>333375</xdr:rowOff>
              </to>
            </anchor>
          </objectPr>
        </oleObject>
      </mc:Choice>
      <mc:Fallback>
        <oleObject progId="Equation.3" shapeId="3121" r:id="rId51"/>
      </mc:Fallback>
    </mc:AlternateContent>
    <mc:AlternateContent xmlns:mc="http://schemas.openxmlformats.org/markup-compatibility/2006">
      <mc:Choice Requires="x14">
        <oleObject progId="Equation.3" shapeId="3123" r:id="rId52">
          <objectPr defaultSize="0" autoPict="0" r:id="rId53">
            <anchor moveWithCells="1" sizeWithCells="1">
              <from>
                <xdr:col>2</xdr:col>
                <xdr:colOff>1933575</xdr:colOff>
                <xdr:row>131</xdr:row>
                <xdr:rowOff>190500</xdr:rowOff>
              </from>
              <to>
                <xdr:col>6</xdr:col>
                <xdr:colOff>9525</xdr:colOff>
                <xdr:row>133</xdr:row>
                <xdr:rowOff>28575</xdr:rowOff>
              </to>
            </anchor>
          </objectPr>
        </oleObject>
      </mc:Choice>
      <mc:Fallback>
        <oleObject progId="Equation.3" shapeId="3123" r:id="rId5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view="pageBreakPreview" zoomScale="80" zoomScaleSheetLayoutView="80" workbookViewId="0">
      <selection activeCell="L17" sqref="L17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5" width="12" style="1" customWidth="1"/>
    <col min="6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 x14ac:dyDescent="0.25">
      <c r="A1" s="274" t="s">
        <v>70</v>
      </c>
      <c r="B1" s="274"/>
      <c r="C1" s="274"/>
      <c r="D1" s="274"/>
      <c r="E1" s="274"/>
      <c r="F1" s="274"/>
      <c r="G1" s="274"/>
      <c r="H1" s="274"/>
      <c r="I1" s="274"/>
      <c r="J1" s="274"/>
    </row>
    <row r="3" spans="1:13" ht="21.75" customHeight="1" x14ac:dyDescent="0.25">
      <c r="C3" s="32"/>
      <c r="D3" s="51"/>
      <c r="F3" s="50"/>
      <c r="G3" s="31"/>
    </row>
    <row r="4" spans="1:13" ht="16.5" thickBot="1" x14ac:dyDescent="0.3"/>
    <row r="5" spans="1:13" ht="87" customHeight="1" x14ac:dyDescent="0.25">
      <c r="B5" s="102" t="s">
        <v>89</v>
      </c>
      <c r="C5" s="102" t="s">
        <v>91</v>
      </c>
      <c r="D5" s="275" t="s">
        <v>92</v>
      </c>
      <c r="E5" s="276"/>
    </row>
    <row r="6" spans="1:13" ht="32.25" customHeight="1" thickBot="1" x14ac:dyDescent="0.3">
      <c r="B6" s="103"/>
      <c r="C6" s="103"/>
      <c r="D6" s="286"/>
      <c r="E6" s="287"/>
    </row>
    <row r="7" spans="1:13" ht="16.5" thickBot="1" x14ac:dyDescent="0.3">
      <c r="B7" s="100">
        <f>'Публич. показ музей'!H63</f>
        <v>213.4769933238579</v>
      </c>
      <c r="C7" s="100">
        <f>'Публич. показ музей'!J137</f>
        <v>15.734921439432338</v>
      </c>
      <c r="D7" s="266">
        <f>SUM(B7:C7)</f>
        <v>229.21191476329022</v>
      </c>
      <c r="E7" s="267"/>
    </row>
    <row r="10" spans="1:13" ht="15.75" customHeight="1" x14ac:dyDescent="0.25">
      <c r="A10" s="251" t="s">
        <v>71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</row>
    <row r="11" spans="1:13" ht="15.75" customHeight="1" x14ac:dyDescent="0.25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9"/>
    </row>
    <row r="12" spans="1:13" ht="15.75" customHeight="1" x14ac:dyDescent="0.25">
      <c r="A12" s="241" t="s">
        <v>101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</row>
    <row r="13" spans="1:13" ht="16.5" thickBot="1" x14ac:dyDescent="0.3"/>
    <row r="14" spans="1:13" ht="99" customHeight="1" thickBot="1" x14ac:dyDescent="0.3">
      <c r="A14" s="277" t="s">
        <v>81</v>
      </c>
      <c r="B14" s="278" t="s">
        <v>72</v>
      </c>
      <c r="C14" s="278" t="s">
        <v>73</v>
      </c>
      <c r="D14" s="281" t="s">
        <v>74</v>
      </c>
      <c r="E14" s="282"/>
      <c r="F14" s="282"/>
      <c r="G14" s="283"/>
      <c r="H14" s="284" t="s">
        <v>85</v>
      </c>
      <c r="I14" s="278" t="s">
        <v>86</v>
      </c>
      <c r="J14" s="278" t="s">
        <v>75</v>
      </c>
      <c r="K14" s="278" t="s">
        <v>87</v>
      </c>
      <c r="L14" s="278" t="s">
        <v>80</v>
      </c>
      <c r="M14" s="277" t="s">
        <v>88</v>
      </c>
    </row>
    <row r="15" spans="1:13" ht="99" customHeight="1" thickBot="1" x14ac:dyDescent="0.3">
      <c r="A15" s="277"/>
      <c r="B15" s="280"/>
      <c r="C15" s="280"/>
      <c r="D15" s="87" t="s">
        <v>76</v>
      </c>
      <c r="E15" s="88" t="s">
        <v>77</v>
      </c>
      <c r="F15" s="88" t="s">
        <v>78</v>
      </c>
      <c r="G15" s="89" t="s">
        <v>79</v>
      </c>
      <c r="H15" s="285"/>
      <c r="I15" s="280"/>
      <c r="J15" s="280"/>
      <c r="K15" s="279"/>
      <c r="L15" s="279"/>
      <c r="M15" s="277"/>
    </row>
    <row r="16" spans="1:13" ht="16.5" thickBot="1" x14ac:dyDescent="0.3">
      <c r="A16" s="145">
        <v>1</v>
      </c>
      <c r="B16" s="146">
        <v>2</v>
      </c>
      <c r="C16" s="147">
        <v>3</v>
      </c>
      <c r="D16" s="59">
        <v>4</v>
      </c>
      <c r="E16" s="60">
        <v>5</v>
      </c>
      <c r="F16" s="60">
        <v>6</v>
      </c>
      <c r="G16" s="61">
        <v>7</v>
      </c>
      <c r="H16" s="147">
        <v>8</v>
      </c>
      <c r="I16" s="147">
        <v>9</v>
      </c>
      <c r="J16" s="147" t="s">
        <v>82</v>
      </c>
      <c r="K16" s="52" t="s">
        <v>84</v>
      </c>
      <c r="L16" s="53" t="s">
        <v>83</v>
      </c>
      <c r="M16" s="145">
        <v>13</v>
      </c>
    </row>
    <row r="17" spans="1:13" ht="32.25" thickBot="1" x14ac:dyDescent="0.3">
      <c r="A17" s="81">
        <v>1</v>
      </c>
      <c r="B17" s="80" t="s">
        <v>131</v>
      </c>
      <c r="C17" s="147" t="s">
        <v>93</v>
      </c>
      <c r="D17" s="62">
        <f>SUM(D7)</f>
        <v>229.21191476329022</v>
      </c>
      <c r="E17" s="63">
        <f>'Публич. показ музей'!D63</f>
        <v>213.4769933238579</v>
      </c>
      <c r="F17" s="63">
        <f>'Публич. показ музей'!B137</f>
        <v>15.734921439432338</v>
      </c>
      <c r="G17" s="64">
        <f>'Публич. показ музей'!C137</f>
        <v>0</v>
      </c>
      <c r="H17" s="54">
        <f>'Публич. показ музей'!B17</f>
        <v>30346</v>
      </c>
      <c r="I17" s="54">
        <f>'Публич. показ музей'!B18</f>
        <v>30346</v>
      </c>
      <c r="J17" s="55">
        <f>H17/I17</f>
        <v>1</v>
      </c>
      <c r="K17" s="56">
        <f>F17+G17</f>
        <v>15.734921439432338</v>
      </c>
      <c r="L17" s="57">
        <f>K17/(F17+G17)</f>
        <v>1</v>
      </c>
      <c r="M17" s="109">
        <f>(E17/D17)*J17+(1-(E17/D17)*L17)</f>
        <v>1</v>
      </c>
    </row>
    <row r="19" spans="1:13" x14ac:dyDescent="0.25">
      <c r="A19" s="255" t="s">
        <v>102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</row>
    <row r="20" spans="1:13" ht="16.5" thickBot="1" x14ac:dyDescent="0.3"/>
    <row r="21" spans="1:13" ht="78.75" x14ac:dyDescent="0.25">
      <c r="G21" s="73" t="s">
        <v>81</v>
      </c>
      <c r="H21" s="140" t="s">
        <v>72</v>
      </c>
      <c r="I21" s="140" t="s">
        <v>95</v>
      </c>
      <c r="J21" s="141" t="s">
        <v>94</v>
      </c>
    </row>
    <row r="22" spans="1:13" ht="16.5" thickBot="1" x14ac:dyDescent="0.3">
      <c r="G22" s="154">
        <v>1</v>
      </c>
      <c r="H22" s="76">
        <v>2</v>
      </c>
      <c r="I22" s="76">
        <v>3</v>
      </c>
      <c r="J22" s="79">
        <v>4</v>
      </c>
    </row>
    <row r="23" spans="1:13" ht="48" thickBot="1" x14ac:dyDescent="0.3">
      <c r="G23" s="81">
        <v>1</v>
      </c>
      <c r="H23" s="163" t="s">
        <v>131</v>
      </c>
      <c r="I23" s="126" t="s">
        <v>151</v>
      </c>
      <c r="J23" s="127">
        <v>1</v>
      </c>
    </row>
    <row r="25" spans="1:13" x14ac:dyDescent="0.25">
      <c r="A25" s="251" t="s">
        <v>97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</row>
    <row r="26" spans="1:13" ht="16.5" thickBot="1" x14ac:dyDescent="0.3"/>
    <row r="27" spans="1:13" ht="100.5" customHeight="1" x14ac:dyDescent="0.25">
      <c r="A27" s="83" t="s">
        <v>81</v>
      </c>
      <c r="B27" s="140" t="s">
        <v>72</v>
      </c>
      <c r="C27" s="140" t="s">
        <v>95</v>
      </c>
      <c r="D27" s="268" t="s">
        <v>98</v>
      </c>
      <c r="E27" s="268"/>
      <c r="F27" s="268" t="s">
        <v>99</v>
      </c>
      <c r="G27" s="268"/>
      <c r="H27" s="142" t="s">
        <v>94</v>
      </c>
      <c r="I27" s="142" t="s">
        <v>88</v>
      </c>
      <c r="J27" s="35" t="s">
        <v>92</v>
      </c>
    </row>
    <row r="28" spans="1:13" ht="16.5" thickBot="1" x14ac:dyDescent="0.3">
      <c r="A28" s="84">
        <v>1</v>
      </c>
      <c r="B28" s="82">
        <v>2</v>
      </c>
      <c r="C28" s="82">
        <v>3</v>
      </c>
      <c r="D28" s="273">
        <v>3</v>
      </c>
      <c r="E28" s="273"/>
      <c r="F28" s="270">
        <v>4</v>
      </c>
      <c r="G28" s="270"/>
      <c r="H28" s="143">
        <v>5</v>
      </c>
      <c r="I28" s="143">
        <v>6</v>
      </c>
      <c r="J28" s="86" t="s">
        <v>100</v>
      </c>
    </row>
    <row r="29" spans="1:13" ht="32.25" thickBot="1" x14ac:dyDescent="0.3">
      <c r="A29" s="155">
        <v>1</v>
      </c>
      <c r="B29" s="156" t="s">
        <v>131</v>
      </c>
      <c r="C29" s="126" t="s">
        <v>151</v>
      </c>
      <c r="D29" s="269" t="s">
        <v>93</v>
      </c>
      <c r="E29" s="269"/>
      <c r="F29" s="271">
        <f>SUM(D17)</f>
        <v>229.21191476329022</v>
      </c>
      <c r="G29" s="272"/>
      <c r="H29" s="124">
        <f>SUM(J23)</f>
        <v>1</v>
      </c>
      <c r="I29" s="124">
        <f>SUM(M17)</f>
        <v>1</v>
      </c>
      <c r="J29" s="125">
        <f>F29*H29*I29</f>
        <v>229.21191476329022</v>
      </c>
    </row>
    <row r="33" spans="6:10" ht="15.75" customHeight="1" x14ac:dyDescent="0.25">
      <c r="F33" s="288" t="s">
        <v>131</v>
      </c>
      <c r="G33" s="288"/>
      <c r="H33" s="288"/>
      <c r="I33" s="288"/>
      <c r="J33" s="166">
        <f>J29*'Публич. показ музей'!B16</f>
        <v>458423.82952658046</v>
      </c>
    </row>
  </sheetData>
  <mergeCells count="25">
    <mergeCell ref="A1:J1"/>
    <mergeCell ref="D5:E5"/>
    <mergeCell ref="D6:E6"/>
    <mergeCell ref="D7:E7"/>
    <mergeCell ref="A10:M10"/>
    <mergeCell ref="A12:M12"/>
    <mergeCell ref="I14:I15"/>
    <mergeCell ref="J14:J15"/>
    <mergeCell ref="K14:K15"/>
    <mergeCell ref="L14:L15"/>
    <mergeCell ref="M14:M15"/>
    <mergeCell ref="A14:A15"/>
    <mergeCell ref="B14:B15"/>
    <mergeCell ref="C14:C15"/>
    <mergeCell ref="D14:G14"/>
    <mergeCell ref="H14:H15"/>
    <mergeCell ref="D29:E29"/>
    <mergeCell ref="F29:G29"/>
    <mergeCell ref="F33:I33"/>
    <mergeCell ref="A25:M25"/>
    <mergeCell ref="A19:M19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4</xdr:col>
                <xdr:colOff>200025</xdr:colOff>
                <xdr:row>14</xdr:row>
                <xdr:rowOff>704850</xdr:rowOff>
              </from>
              <to>
                <xdr:col>4</xdr:col>
                <xdr:colOff>485775</xdr:colOff>
                <xdr:row>14</xdr:row>
                <xdr:rowOff>942975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5</xdr:col>
                <xdr:colOff>161925</xdr:colOff>
                <xdr:row>14</xdr:row>
                <xdr:rowOff>704850</xdr:rowOff>
              </from>
              <to>
                <xdr:col>5</xdr:col>
                <xdr:colOff>476250</xdr:colOff>
                <xdr:row>14</xdr:row>
                <xdr:rowOff>942975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8">
          <objectPr defaultSize="0" autoPict="0" r:id="rId9">
            <anchor moveWithCells="1" sizeWithCells="1">
              <from>
                <xdr:col>6</xdr:col>
                <xdr:colOff>219075</xdr:colOff>
                <xdr:row>14</xdr:row>
                <xdr:rowOff>704850</xdr:rowOff>
              </from>
              <to>
                <xdr:col>6</xdr:col>
                <xdr:colOff>600075</xdr:colOff>
                <xdr:row>14</xdr:row>
                <xdr:rowOff>942975</xdr:rowOff>
              </to>
            </anchor>
          </objectPr>
        </oleObject>
      </mc:Choice>
      <mc:Fallback>
        <oleObject progId="Equation.3" shapeId="4099" r:id="rId8"/>
      </mc:Fallback>
    </mc:AlternateContent>
    <mc:AlternateContent xmlns:mc="http://schemas.openxmlformats.org/markup-compatibility/2006">
      <mc:Choice Requires="x14">
        <oleObject progId="Equation.3" shapeId="4100" r:id="rId10">
          <objectPr defaultSize="0" autoPict="0" r:id="rId11">
            <anchor moveWithCells="1" sizeWithCells="1">
              <from>
                <xdr:col>3</xdr:col>
                <xdr:colOff>247650</xdr:colOff>
                <xdr:row>14</xdr:row>
                <xdr:rowOff>704850</xdr:rowOff>
              </from>
              <to>
                <xdr:col>3</xdr:col>
                <xdr:colOff>438150</xdr:colOff>
                <xdr:row>14</xdr:row>
                <xdr:rowOff>933450</xdr:rowOff>
              </to>
            </anchor>
          </objectPr>
        </oleObject>
      </mc:Choice>
      <mc:Fallback>
        <oleObject progId="Equation.3" shapeId="4100" r:id="rId10"/>
      </mc:Fallback>
    </mc:AlternateContent>
    <mc:AlternateContent xmlns:mc="http://schemas.openxmlformats.org/markup-compatibility/2006">
      <mc:Choice Requires="x14">
        <oleObject progId="Equation.3" shapeId="410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4101" r:id="rId12"/>
      </mc:Fallback>
    </mc:AlternateContent>
    <mc:AlternateContent xmlns:mc="http://schemas.openxmlformats.org/markup-compatibility/2006">
      <mc:Choice Requires="x14">
        <oleObject progId="Equation.3" shapeId="410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4102" r:id="rId14"/>
      </mc:Fallback>
    </mc:AlternateContent>
    <mc:AlternateContent xmlns:mc="http://schemas.openxmlformats.org/markup-compatibility/2006">
      <mc:Choice Requires="x14">
        <oleObject progId="Equation.3" shapeId="410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4103" r:id="rId16"/>
      </mc:Fallback>
    </mc:AlternateContent>
    <mc:AlternateContent xmlns:mc="http://schemas.openxmlformats.org/markup-compatibility/2006">
      <mc:Choice Requires="x14">
        <oleObject progId="Equation.3" shapeId="4104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4104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42"/>
  <sheetViews>
    <sheetView view="pageBreakPreview" topLeftCell="A19" zoomScale="80" zoomScaleSheetLayoutView="80" workbookViewId="0">
      <selection activeCell="B19" sqref="B19"/>
    </sheetView>
  </sheetViews>
  <sheetFormatPr defaultRowHeight="15.75" x14ac:dyDescent="0.25"/>
  <cols>
    <col min="1" max="1" width="5.5703125" style="1" customWidth="1"/>
    <col min="2" max="2" width="43.710937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6.28515625" style="1" customWidth="1"/>
    <col min="12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 x14ac:dyDescent="0.25">
      <c r="I1" s="1" t="s">
        <v>126</v>
      </c>
    </row>
    <row r="2" spans="1:12" ht="47.25" x14ac:dyDescent="0.25">
      <c r="I2" s="1" t="s">
        <v>160</v>
      </c>
    </row>
    <row r="4" spans="1:12" x14ac:dyDescent="0.25">
      <c r="I4" s="129"/>
      <c r="J4" s="1" t="s">
        <v>161</v>
      </c>
    </row>
    <row r="6" spans="1:12" x14ac:dyDescent="0.25">
      <c r="I6" s="220" t="s">
        <v>148</v>
      </c>
      <c r="J6" s="220"/>
    </row>
    <row r="8" spans="1:12" x14ac:dyDescent="0.25">
      <c r="A8" s="254" t="s">
        <v>138</v>
      </c>
      <c r="B8" s="254"/>
      <c r="C8" s="254"/>
      <c r="D8" s="254"/>
      <c r="E8" s="254"/>
      <c r="F8" s="254"/>
      <c r="G8" s="254"/>
      <c r="H8" s="254"/>
      <c r="I8" s="254"/>
      <c r="J8" s="2"/>
      <c r="K8" s="2"/>
      <c r="L8" s="2"/>
    </row>
    <row r="9" spans="1:12" x14ac:dyDescent="0.25">
      <c r="A9" s="253" t="s">
        <v>152</v>
      </c>
      <c r="B9" s="253"/>
      <c r="C9" s="253"/>
      <c r="D9" s="253"/>
      <c r="E9" s="253"/>
      <c r="F9" s="253"/>
      <c r="G9" s="253"/>
      <c r="H9" s="253"/>
      <c r="I9" s="253"/>
      <c r="J9" s="4"/>
      <c r="K9" s="4"/>
      <c r="L9" s="4"/>
    </row>
    <row r="10" spans="1:12" x14ac:dyDescent="0.25">
      <c r="A10" s="252" t="s">
        <v>0</v>
      </c>
      <c r="B10" s="252"/>
      <c r="C10" s="252"/>
      <c r="D10" s="252"/>
      <c r="E10" s="252"/>
      <c r="F10" s="252"/>
      <c r="G10" s="252"/>
      <c r="H10" s="252"/>
      <c r="I10" s="252"/>
      <c r="J10" s="3"/>
      <c r="K10" s="3"/>
      <c r="L10" s="3"/>
    </row>
    <row r="12" spans="1:12" x14ac:dyDescent="0.25">
      <c r="A12" s="251" t="s">
        <v>14</v>
      </c>
      <c r="B12" s="251"/>
      <c r="C12" s="251"/>
      <c r="D12" s="251"/>
      <c r="E12" s="251"/>
      <c r="F12" s="251"/>
      <c r="G12" s="251"/>
      <c r="H12" s="251"/>
      <c r="I12" s="251"/>
    </row>
    <row r="14" spans="1:12" x14ac:dyDescent="0.25">
      <c r="A14" s="255" t="s">
        <v>15</v>
      </c>
      <c r="B14" s="255"/>
      <c r="C14" s="255"/>
      <c r="D14" s="255"/>
      <c r="E14" s="255"/>
      <c r="F14" s="255"/>
      <c r="G14" s="255"/>
      <c r="H14" s="255"/>
      <c r="I14" s="255"/>
    </row>
    <row r="16" spans="1:12" ht="15.75" customHeight="1" x14ac:dyDescent="0.25">
      <c r="B16" s="39">
        <v>3</v>
      </c>
      <c r="C16" s="289" t="s">
        <v>153</v>
      </c>
      <c r="D16" s="289"/>
      <c r="E16" s="289"/>
      <c r="F16" s="289"/>
      <c r="G16" s="289"/>
      <c r="H16" s="289"/>
      <c r="I16" s="289"/>
    </row>
    <row r="17" spans="1:20" ht="32.25" customHeight="1" x14ac:dyDescent="0.25">
      <c r="B17" s="183">
        <v>30346</v>
      </c>
      <c r="C17" s="250" t="s">
        <v>162</v>
      </c>
      <c r="D17" s="250"/>
      <c r="E17" s="250"/>
      <c r="F17" s="250"/>
      <c r="G17" s="250"/>
      <c r="H17" s="250"/>
      <c r="I17" s="250"/>
      <c r="L17" s="40"/>
      <c r="M17" s="40"/>
    </row>
    <row r="18" spans="1:20" ht="32.25" customHeight="1" x14ac:dyDescent="0.25">
      <c r="B18" s="183">
        <v>30346</v>
      </c>
      <c r="C18" s="250" t="s">
        <v>96</v>
      </c>
      <c r="D18" s="250"/>
      <c r="E18" s="250"/>
      <c r="F18" s="250"/>
      <c r="G18" s="250"/>
      <c r="H18" s="250"/>
      <c r="I18" s="250"/>
      <c r="M18" s="40"/>
    </row>
    <row r="19" spans="1:20" x14ac:dyDescent="0.25">
      <c r="B19" s="171">
        <f>SUM(C28:C29)</f>
        <v>1774</v>
      </c>
      <c r="C19" s="250" t="s">
        <v>125</v>
      </c>
      <c r="D19" s="250"/>
      <c r="E19" s="250"/>
      <c r="F19" s="250"/>
      <c r="G19" s="250"/>
      <c r="H19" s="250"/>
      <c r="I19" s="250"/>
      <c r="L19" s="171">
        <v>40570</v>
      </c>
    </row>
    <row r="20" spans="1:20" ht="31.5" customHeight="1" x14ac:dyDescent="0.25">
      <c r="B20" s="104">
        <f>E31</f>
        <v>591.33333333333337</v>
      </c>
      <c r="C20" s="250" t="s">
        <v>103</v>
      </c>
      <c r="D20" s="250"/>
      <c r="E20" s="250"/>
      <c r="F20" s="250"/>
      <c r="G20" s="250"/>
      <c r="H20" s="250"/>
      <c r="I20" s="250"/>
      <c r="L20" s="133"/>
    </row>
    <row r="21" spans="1:20" x14ac:dyDescent="0.25">
      <c r="B21" s="9"/>
      <c r="C21" s="193"/>
      <c r="D21" s="193"/>
      <c r="E21" s="193"/>
      <c r="F21" s="193"/>
      <c r="G21" s="193"/>
      <c r="H21" s="193"/>
      <c r="I21" s="193"/>
    </row>
    <row r="22" spans="1:20" x14ac:dyDescent="0.25">
      <c r="A22" s="251" t="s">
        <v>29</v>
      </c>
      <c r="B22" s="251"/>
      <c r="C22" s="251"/>
      <c r="D22" s="251"/>
      <c r="E22" s="251"/>
      <c r="F22" s="251"/>
      <c r="G22" s="251"/>
      <c r="H22" s="251"/>
      <c r="I22" s="251"/>
    </row>
    <row r="23" spans="1:20" x14ac:dyDescent="0.25">
      <c r="A23" s="237" t="s">
        <v>16</v>
      </c>
      <c r="B23" s="237"/>
      <c r="C23" s="237"/>
      <c r="D23" s="237"/>
      <c r="E23" s="237"/>
      <c r="F23" s="237"/>
      <c r="G23" s="237"/>
      <c r="H23" s="237"/>
      <c r="I23" s="237"/>
    </row>
    <row r="24" spans="1:20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20" ht="69" customHeight="1" thickBot="1" x14ac:dyDescent="0.3">
      <c r="A25" s="12" t="s">
        <v>1</v>
      </c>
      <c r="B25" s="189" t="s">
        <v>115</v>
      </c>
      <c r="C25" s="189" t="s">
        <v>2</v>
      </c>
      <c r="D25" s="189" t="s">
        <v>3</v>
      </c>
      <c r="E25" s="242" t="s">
        <v>4</v>
      </c>
      <c r="F25" s="242"/>
      <c r="G25" s="189" t="s">
        <v>5</v>
      </c>
      <c r="H25" s="189" t="s">
        <v>6</v>
      </c>
      <c r="I25" s="15" t="s">
        <v>7</v>
      </c>
    </row>
    <row r="26" spans="1:20" ht="16.5" thickBot="1" x14ac:dyDescent="0.3">
      <c r="A26" s="16">
        <v>1</v>
      </c>
      <c r="B26" s="190">
        <v>2</v>
      </c>
      <c r="C26" s="190">
        <v>3</v>
      </c>
      <c r="D26" s="190">
        <v>4</v>
      </c>
      <c r="E26" s="243" t="s">
        <v>18</v>
      </c>
      <c r="F26" s="243"/>
      <c r="G26" s="190">
        <v>6</v>
      </c>
      <c r="H26" s="190" t="s">
        <v>8</v>
      </c>
      <c r="I26" s="18">
        <v>8</v>
      </c>
      <c r="L26" s="133"/>
    </row>
    <row r="27" spans="1:20" ht="16.5" thickBot="1" x14ac:dyDescent="0.3">
      <c r="A27" s="244" t="s">
        <v>20</v>
      </c>
      <c r="B27" s="245"/>
      <c r="C27" s="245"/>
      <c r="D27" s="245"/>
      <c r="E27" s="245"/>
      <c r="F27" s="245"/>
      <c r="G27" s="245"/>
      <c r="H27" s="245"/>
      <c r="I27" s="246"/>
      <c r="L27" s="121"/>
      <c r="M27" s="118"/>
      <c r="N27" s="118"/>
      <c r="O27" s="118"/>
      <c r="P27" s="118"/>
      <c r="Q27" s="118"/>
      <c r="R27" s="118"/>
      <c r="S27" s="118"/>
      <c r="T27" s="118"/>
    </row>
    <row r="28" spans="1:20" ht="72.75" customHeight="1" x14ac:dyDescent="0.25">
      <c r="A28" s="26">
        <v>1</v>
      </c>
      <c r="B28" s="112" t="s">
        <v>132</v>
      </c>
      <c r="C28" s="105">
        <v>887</v>
      </c>
      <c r="D28" s="28">
        <f>B16</f>
        <v>3</v>
      </c>
      <c r="E28" s="247">
        <f>C28/D28</f>
        <v>295.66666666666669</v>
      </c>
      <c r="F28" s="248"/>
      <c r="G28" s="120">
        <f>B17*12*1.302/1970</f>
        <v>240.67304771573606</v>
      </c>
      <c r="H28" s="20">
        <f>E28*G28</f>
        <v>71158.997774619304</v>
      </c>
      <c r="I28" s="256" t="s">
        <v>147</v>
      </c>
      <c r="K28" s="1">
        <f>C28/1970</f>
        <v>0.45025380710659896</v>
      </c>
      <c r="L28" s="122">
        <f>C28*G28</f>
        <v>213476.9933238579</v>
      </c>
      <c r="M28" s="121"/>
      <c r="N28" s="118"/>
      <c r="O28" s="118"/>
      <c r="P28" s="118"/>
      <c r="Q28" s="118"/>
      <c r="R28" s="118"/>
      <c r="S28" s="118"/>
      <c r="T28" s="118"/>
    </row>
    <row r="29" spans="1:20" ht="72.75" customHeight="1" thickBot="1" x14ac:dyDescent="0.3">
      <c r="A29" s="26">
        <v>2</v>
      </c>
      <c r="B29" s="112" t="s">
        <v>133</v>
      </c>
      <c r="C29" s="105">
        <v>887</v>
      </c>
      <c r="D29" s="28">
        <f>B16</f>
        <v>3</v>
      </c>
      <c r="E29" s="247">
        <f>C29/D29</f>
        <v>295.66666666666669</v>
      </c>
      <c r="F29" s="248"/>
      <c r="G29" s="120">
        <f>B17*12*1.302/1970</f>
        <v>240.67304771573606</v>
      </c>
      <c r="H29" s="20">
        <f t="shared" ref="H29" si="0">E29*G29</f>
        <v>71158.997774619304</v>
      </c>
      <c r="I29" s="257"/>
      <c r="K29" s="1">
        <f t="shared" ref="K29" si="1">C29/1970</f>
        <v>0.45025380710659896</v>
      </c>
      <c r="L29" s="122">
        <f t="shared" ref="L29" si="2">C29*G29</f>
        <v>213476.9933238579</v>
      </c>
      <c r="M29" s="118"/>
      <c r="N29" s="118"/>
      <c r="O29" s="118"/>
      <c r="P29" s="118"/>
      <c r="Q29" s="118"/>
      <c r="R29" s="118"/>
      <c r="S29" s="118"/>
      <c r="T29" s="118"/>
    </row>
    <row r="30" spans="1:20" ht="31.5" customHeight="1" thickBot="1" x14ac:dyDescent="0.3">
      <c r="A30" s="227" t="s">
        <v>22</v>
      </c>
      <c r="B30" s="228"/>
      <c r="C30" s="228"/>
      <c r="D30" s="228"/>
      <c r="E30" s="228"/>
      <c r="F30" s="228"/>
      <c r="G30" s="30"/>
      <c r="H30" s="22">
        <f>SUM(H28:H29)</f>
        <v>142317.99554923861</v>
      </c>
      <c r="I30" s="233"/>
      <c r="K30" s="180">
        <f>SUM(K28:K29)</f>
        <v>0.90050761421319792</v>
      </c>
      <c r="L30" s="172">
        <f>SUM(L28:L29)</f>
        <v>426953.98664771579</v>
      </c>
      <c r="M30" s="118"/>
      <c r="N30" s="118"/>
      <c r="O30" s="118"/>
      <c r="P30" s="118"/>
      <c r="Q30" s="118"/>
      <c r="R30" s="118"/>
      <c r="S30" s="118"/>
      <c r="T30" s="118"/>
    </row>
    <row r="31" spans="1:20" ht="36" customHeight="1" thickBot="1" x14ac:dyDescent="0.3">
      <c r="A31" s="238" t="s">
        <v>19</v>
      </c>
      <c r="B31" s="239"/>
      <c r="C31" s="239"/>
      <c r="D31" s="240"/>
      <c r="E31" s="230">
        <f>SUM(E28:F29)</f>
        <v>591.33333333333337</v>
      </c>
      <c r="F31" s="231"/>
      <c r="G31" s="231"/>
      <c r="H31" s="231"/>
      <c r="I31" s="130"/>
      <c r="L31" s="122"/>
      <c r="M31" s="118"/>
      <c r="N31" s="118"/>
      <c r="O31" s="118"/>
      <c r="P31" s="118"/>
      <c r="Q31" s="122"/>
      <c r="R31" s="122"/>
      <c r="S31" s="118"/>
      <c r="T31" s="118"/>
    </row>
    <row r="32" spans="1:20" x14ac:dyDescent="0.25">
      <c r="A32" s="10"/>
      <c r="B32" s="10"/>
      <c r="C32" s="10"/>
      <c r="D32" s="10"/>
      <c r="E32" s="11"/>
      <c r="F32" s="11"/>
      <c r="G32" s="10"/>
      <c r="H32" s="10"/>
      <c r="I32" s="10"/>
      <c r="L32" s="118"/>
      <c r="M32" s="118"/>
      <c r="N32" s="118"/>
      <c r="O32" s="118"/>
      <c r="P32" s="118"/>
      <c r="Q32" s="118"/>
      <c r="R32" s="118"/>
      <c r="S32" s="118"/>
      <c r="T32" s="118"/>
    </row>
    <row r="33" spans="1:9" ht="32.25" customHeight="1" x14ac:dyDescent="0.25">
      <c r="A33" s="237" t="s">
        <v>17</v>
      </c>
      <c r="B33" s="237"/>
      <c r="C33" s="237"/>
      <c r="D33" s="237"/>
      <c r="E33" s="237"/>
      <c r="F33" s="237"/>
      <c r="G33" s="237"/>
      <c r="H33" s="237"/>
      <c r="I33" s="237"/>
    </row>
    <row r="34" spans="1:9" ht="16.5" thickBot="1" x14ac:dyDescent="0.3"/>
    <row r="35" spans="1:9" ht="68.25" customHeight="1" thickBot="1" x14ac:dyDescent="0.3">
      <c r="A35" s="12" t="s">
        <v>1</v>
      </c>
      <c r="B35" s="189" t="s">
        <v>26</v>
      </c>
      <c r="C35" s="189" t="s">
        <v>9</v>
      </c>
      <c r="D35" s="189" t="s">
        <v>3</v>
      </c>
      <c r="E35" s="189" t="s">
        <v>10</v>
      </c>
      <c r="F35" s="189" t="s">
        <v>11</v>
      </c>
      <c r="G35" s="189" t="s">
        <v>12</v>
      </c>
      <c r="H35" s="189" t="s">
        <v>6</v>
      </c>
      <c r="I35" s="15" t="s">
        <v>7</v>
      </c>
    </row>
    <row r="36" spans="1:9" ht="16.5" thickBot="1" x14ac:dyDescent="0.3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 x14ac:dyDescent="0.25">
      <c r="A37" s="234" t="s">
        <v>21</v>
      </c>
      <c r="B37" s="235"/>
      <c r="C37" s="235"/>
      <c r="D37" s="235"/>
      <c r="E37" s="235"/>
      <c r="F37" s="235"/>
      <c r="G37" s="235"/>
      <c r="H37" s="235"/>
      <c r="I37" s="236"/>
    </row>
    <row r="38" spans="1:9" ht="52.5" customHeight="1" thickBot="1" x14ac:dyDescent="0.3">
      <c r="A38" s="26" t="s">
        <v>114</v>
      </c>
      <c r="B38" s="27"/>
      <c r="C38" s="105">
        <v>0</v>
      </c>
      <c r="D38" s="28">
        <f>B16</f>
        <v>3</v>
      </c>
      <c r="E38" s="29">
        <f>C38/D38</f>
        <v>0</v>
      </c>
      <c r="F38" s="105">
        <v>0</v>
      </c>
      <c r="G38" s="106">
        <v>0</v>
      </c>
      <c r="H38" s="20">
        <v>0</v>
      </c>
      <c r="I38" s="232" t="s">
        <v>23</v>
      </c>
    </row>
    <row r="39" spans="1:9" ht="32.25" customHeight="1" thickBot="1" x14ac:dyDescent="0.3">
      <c r="A39" s="227" t="s">
        <v>27</v>
      </c>
      <c r="B39" s="228"/>
      <c r="C39" s="228"/>
      <c r="D39" s="228"/>
      <c r="E39" s="228"/>
      <c r="F39" s="229"/>
      <c r="G39" s="21"/>
      <c r="H39" s="22">
        <f>SUM(H38:H38)</f>
        <v>0</v>
      </c>
      <c r="I39" s="233"/>
    </row>
    <row r="41" spans="1:9" x14ac:dyDescent="0.25">
      <c r="A41" s="255" t="s">
        <v>24</v>
      </c>
      <c r="B41" s="255"/>
      <c r="C41" s="255"/>
      <c r="D41" s="255"/>
      <c r="E41" s="255"/>
      <c r="F41" s="255"/>
      <c r="G41" s="255"/>
      <c r="H41" s="255"/>
      <c r="I41" s="255"/>
    </row>
    <row r="42" spans="1:9" ht="16.5" thickBot="1" x14ac:dyDescent="0.3"/>
    <row r="43" spans="1:9" ht="79.5" thickBot="1" x14ac:dyDescent="0.3">
      <c r="A43" s="12" t="s">
        <v>1</v>
      </c>
      <c r="B43" s="189" t="s">
        <v>26</v>
      </c>
      <c r="C43" s="189" t="s">
        <v>9</v>
      </c>
      <c r="D43" s="189" t="s">
        <v>3</v>
      </c>
      <c r="E43" s="189" t="s">
        <v>10</v>
      </c>
      <c r="F43" s="189" t="s">
        <v>11</v>
      </c>
      <c r="G43" s="189" t="s">
        <v>12</v>
      </c>
      <c r="H43" s="189" t="s">
        <v>6</v>
      </c>
      <c r="I43" s="15" t="s">
        <v>7</v>
      </c>
    </row>
    <row r="44" spans="1:9" ht="16.5" thickBot="1" x14ac:dyDescent="0.3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 x14ac:dyDescent="0.25">
      <c r="A45" s="234" t="s">
        <v>25</v>
      </c>
      <c r="B45" s="235"/>
      <c r="C45" s="235"/>
      <c r="D45" s="235"/>
      <c r="E45" s="235"/>
      <c r="F45" s="235"/>
      <c r="G45" s="235"/>
      <c r="H45" s="235"/>
      <c r="I45" s="236"/>
    </row>
    <row r="46" spans="1:9" ht="53.25" customHeight="1" thickBot="1" x14ac:dyDescent="0.3">
      <c r="A46" s="26">
        <v>1</v>
      </c>
      <c r="B46" s="112"/>
      <c r="C46" s="105">
        <v>0</v>
      </c>
      <c r="D46" s="28">
        <f>B16</f>
        <v>3</v>
      </c>
      <c r="E46" s="29">
        <f>C46/D46</f>
        <v>0</v>
      </c>
      <c r="F46" s="105">
        <v>1</v>
      </c>
      <c r="G46" s="106">
        <v>250000</v>
      </c>
      <c r="H46" s="20">
        <f>E46*G46/F46</f>
        <v>0</v>
      </c>
      <c r="I46" s="232" t="s">
        <v>23</v>
      </c>
    </row>
    <row r="47" spans="1:9" ht="33.75" customHeight="1" thickBot="1" x14ac:dyDescent="0.3">
      <c r="A47" s="227" t="s">
        <v>28</v>
      </c>
      <c r="B47" s="228"/>
      <c r="C47" s="228"/>
      <c r="D47" s="228"/>
      <c r="E47" s="228"/>
      <c r="F47" s="229"/>
      <c r="G47" s="21"/>
      <c r="H47" s="22">
        <f>SUM(H46:H46)</f>
        <v>0</v>
      </c>
      <c r="I47" s="233"/>
    </row>
    <row r="48" spans="1:9" x14ac:dyDescent="0.25">
      <c r="A48" s="150"/>
      <c r="B48" s="150"/>
      <c r="C48" s="150"/>
      <c r="D48" s="150"/>
      <c r="E48" s="150"/>
      <c r="F48" s="150"/>
      <c r="G48" s="203"/>
      <c r="H48" s="151"/>
      <c r="I48" s="67"/>
    </row>
    <row r="49" spans="1:9" x14ac:dyDescent="0.25">
      <c r="A49" s="241" t="s">
        <v>145</v>
      </c>
      <c r="B49" s="241"/>
      <c r="C49" s="241"/>
      <c r="D49" s="241"/>
      <c r="E49" s="241"/>
      <c r="F49" s="241"/>
      <c r="G49" s="241"/>
      <c r="H49" s="241"/>
      <c r="I49" s="241"/>
    </row>
    <row r="50" spans="1:9" ht="16.5" thickBot="1" x14ac:dyDescent="0.3"/>
    <row r="51" spans="1:9" ht="79.5" thickBot="1" x14ac:dyDescent="0.3">
      <c r="A51" s="12" t="s">
        <v>1</v>
      </c>
      <c r="B51" s="189" t="s">
        <v>26</v>
      </c>
      <c r="C51" s="189" t="s">
        <v>9</v>
      </c>
      <c r="D51" s="189" t="s">
        <v>3</v>
      </c>
      <c r="E51" s="189" t="s">
        <v>10</v>
      </c>
      <c r="F51" s="189" t="s">
        <v>11</v>
      </c>
      <c r="G51" s="189" t="s">
        <v>12</v>
      </c>
      <c r="H51" s="189" t="s">
        <v>6</v>
      </c>
      <c r="I51" s="15" t="s">
        <v>7</v>
      </c>
    </row>
    <row r="52" spans="1:9" ht="16.5" thickBot="1" x14ac:dyDescent="0.3">
      <c r="A52" s="23">
        <v>1</v>
      </c>
      <c r="B52" s="24">
        <v>2</v>
      </c>
      <c r="C52" s="24">
        <v>3</v>
      </c>
      <c r="D52" s="24">
        <v>4</v>
      </c>
      <c r="E52" s="24" t="s">
        <v>18</v>
      </c>
      <c r="F52" s="24">
        <v>6</v>
      </c>
      <c r="G52" s="24">
        <v>7</v>
      </c>
      <c r="H52" s="24" t="s">
        <v>13</v>
      </c>
      <c r="I52" s="25">
        <v>9</v>
      </c>
    </row>
    <row r="53" spans="1:9" x14ac:dyDescent="0.25">
      <c r="A53" s="234" t="s">
        <v>146</v>
      </c>
      <c r="B53" s="235"/>
      <c r="C53" s="235"/>
      <c r="D53" s="235"/>
      <c r="E53" s="235"/>
      <c r="F53" s="235"/>
      <c r="G53" s="235"/>
      <c r="H53" s="235"/>
      <c r="I53" s="236"/>
    </row>
    <row r="54" spans="1:9" ht="36.75" customHeight="1" thickBot="1" x14ac:dyDescent="0.3">
      <c r="A54" s="26" t="s">
        <v>114</v>
      </c>
      <c r="B54" s="27" t="s">
        <v>114</v>
      </c>
      <c r="C54" s="105">
        <v>0</v>
      </c>
      <c r="D54" s="28">
        <f>B16</f>
        <v>3</v>
      </c>
      <c r="E54" s="29">
        <v>5.5555555555555558E-3</v>
      </c>
      <c r="F54" s="105">
        <v>0</v>
      </c>
      <c r="G54" s="106">
        <v>0</v>
      </c>
      <c r="H54" s="20">
        <v>0</v>
      </c>
      <c r="I54" s="232" t="s">
        <v>23</v>
      </c>
    </row>
    <row r="55" spans="1:9" ht="33.75" customHeight="1" thickBot="1" x14ac:dyDescent="0.3">
      <c r="A55" s="227" t="s">
        <v>28</v>
      </c>
      <c r="B55" s="228"/>
      <c r="C55" s="228"/>
      <c r="D55" s="228"/>
      <c r="E55" s="228"/>
      <c r="F55" s="229"/>
      <c r="G55" s="21"/>
      <c r="H55" s="22">
        <f>SUM(H54:H54)</f>
        <v>0</v>
      </c>
      <c r="I55" s="233"/>
    </row>
    <row r="57" spans="1:9" x14ac:dyDescent="0.25">
      <c r="A57" s="255" t="s">
        <v>144</v>
      </c>
      <c r="B57" s="255"/>
      <c r="C57" s="255"/>
      <c r="D57" s="255"/>
      <c r="E57" s="255"/>
      <c r="F57" s="255"/>
      <c r="G57" s="255"/>
      <c r="H57" s="255"/>
      <c r="I57" s="255"/>
    </row>
    <row r="59" spans="1:9" x14ac:dyDescent="0.25">
      <c r="B59"/>
      <c r="C59" s="200"/>
      <c r="D59" s="31"/>
      <c r="E59" s="31"/>
      <c r="F59" s="31"/>
      <c r="H59" s="31"/>
      <c r="I59" s="193"/>
    </row>
    <row r="60" spans="1:9" ht="16.5" thickBot="1" x14ac:dyDescent="0.3">
      <c r="B60"/>
      <c r="C60" s="200"/>
      <c r="D60" s="31"/>
      <c r="E60" s="31"/>
      <c r="F60" s="31"/>
      <c r="H60" s="31"/>
      <c r="I60" s="193"/>
    </row>
    <row r="61" spans="1:9" ht="16.5" thickBot="1" x14ac:dyDescent="0.3">
      <c r="A61" s="69"/>
      <c r="B61" s="70"/>
      <c r="D61" s="221" t="s">
        <v>89</v>
      </c>
      <c r="E61" s="222"/>
      <c r="F61" s="222"/>
      <c r="G61" s="223"/>
      <c r="H61" s="72" t="s">
        <v>90</v>
      </c>
      <c r="I61" s="193"/>
    </row>
    <row r="62" spans="1:9" ht="27.75" customHeight="1" x14ac:dyDescent="0.25">
      <c r="A62" s="69"/>
      <c r="B62" s="70"/>
      <c r="D62" s="204"/>
      <c r="E62" s="205"/>
      <c r="F62" s="206"/>
      <c r="G62" s="207"/>
      <c r="H62" s="208"/>
      <c r="I62" s="193"/>
    </row>
    <row r="63" spans="1:9" ht="16.5" thickBot="1" x14ac:dyDescent="0.3">
      <c r="A63" s="67"/>
      <c r="B63" s="68"/>
      <c r="D63" s="93">
        <f>SUM(H30)</f>
        <v>142317.99554923861</v>
      </c>
      <c r="E63" s="94">
        <f>SUM(H39)</f>
        <v>0</v>
      </c>
      <c r="F63" s="209">
        <f>SUM(H47)</f>
        <v>0</v>
      </c>
      <c r="G63" s="210">
        <f>SUM(H55)</f>
        <v>0</v>
      </c>
      <c r="H63" s="211">
        <f>SUM(D63:G63)</f>
        <v>142317.99554923861</v>
      </c>
      <c r="I63" s="193"/>
    </row>
    <row r="64" spans="1:9" x14ac:dyDescent="0.25">
      <c r="B64"/>
      <c r="C64" s="200"/>
      <c r="D64" s="31"/>
      <c r="E64" s="31"/>
      <c r="F64" s="31"/>
      <c r="H64" s="31"/>
      <c r="I64" s="193"/>
    </row>
    <row r="65" spans="1:19" x14ac:dyDescent="0.25">
      <c r="A65" s="251" t="s">
        <v>30</v>
      </c>
      <c r="B65" s="251"/>
      <c r="C65" s="251"/>
      <c r="D65" s="251"/>
      <c r="E65" s="251"/>
      <c r="F65" s="251"/>
      <c r="G65" s="251"/>
      <c r="H65" s="251"/>
      <c r="I65" s="251"/>
    </row>
    <row r="67" spans="1:19" x14ac:dyDescent="0.25">
      <c r="A67" s="261" t="s">
        <v>31</v>
      </c>
      <c r="B67" s="261"/>
      <c r="C67" s="261"/>
      <c r="D67" s="261"/>
      <c r="E67" s="261"/>
      <c r="F67" s="261"/>
      <c r="G67" s="261"/>
      <c r="H67" s="261"/>
      <c r="I67" s="261"/>
    </row>
    <row r="69" spans="1:19" ht="16.5" thickBot="1" x14ac:dyDescent="0.3"/>
    <row r="70" spans="1:19" ht="78.75" customHeight="1" x14ac:dyDescent="0.25">
      <c r="A70" s="33" t="s">
        <v>1</v>
      </c>
      <c r="B70" s="194" t="s">
        <v>32</v>
      </c>
      <c r="C70" s="194" t="s">
        <v>33</v>
      </c>
      <c r="D70" s="194" t="s">
        <v>34</v>
      </c>
      <c r="E70" s="194" t="s">
        <v>35</v>
      </c>
      <c r="F70" s="194" t="s">
        <v>36</v>
      </c>
      <c r="G70" s="194" t="s">
        <v>37</v>
      </c>
      <c r="H70" s="194" t="s">
        <v>38</v>
      </c>
      <c r="I70" s="35" t="s">
        <v>39</v>
      </c>
    </row>
    <row r="71" spans="1:19" ht="16.5" thickBot="1" x14ac:dyDescent="0.3">
      <c r="A71" s="36">
        <v>1</v>
      </c>
      <c r="B71" s="37">
        <v>1</v>
      </c>
      <c r="C71" s="37">
        <v>2</v>
      </c>
      <c r="D71" s="37">
        <v>3</v>
      </c>
      <c r="E71" s="37">
        <v>4</v>
      </c>
      <c r="F71" s="37">
        <v>5</v>
      </c>
      <c r="G71" s="37" t="s">
        <v>40</v>
      </c>
      <c r="H71" s="37">
        <v>7</v>
      </c>
      <c r="I71" s="38" t="s">
        <v>41</v>
      </c>
    </row>
    <row r="72" spans="1:19" x14ac:dyDescent="0.25">
      <c r="A72" s="262" t="s">
        <v>42</v>
      </c>
      <c r="B72" s="263"/>
      <c r="C72" s="263"/>
      <c r="D72" s="263"/>
      <c r="E72" s="263"/>
      <c r="F72" s="263"/>
      <c r="G72" s="263"/>
      <c r="H72" s="263"/>
      <c r="I72" s="264"/>
    </row>
    <row r="73" spans="1:19" x14ac:dyDescent="0.25">
      <c r="A73" s="6">
        <v>1</v>
      </c>
      <c r="B73" s="41" t="s">
        <v>45</v>
      </c>
      <c r="C73" s="7" t="s">
        <v>43</v>
      </c>
      <c r="D73" s="105">
        <v>2956.6360052562418</v>
      </c>
      <c r="E73" s="19">
        <f>SUM(B19)</f>
        <v>1774</v>
      </c>
      <c r="F73" s="20">
        <f>SUM(B20)</f>
        <v>591.33333333333337</v>
      </c>
      <c r="G73" s="7">
        <f>D73*F73/E73</f>
        <v>985.54533508541397</v>
      </c>
      <c r="H73" s="106">
        <v>7.61</v>
      </c>
      <c r="I73" s="95">
        <f t="shared" ref="I73:I74" si="3">G73*H73</f>
        <v>7500.0000000000009</v>
      </c>
      <c r="L73" s="31">
        <f>D73*H73</f>
        <v>22500</v>
      </c>
      <c r="M73" s="31"/>
      <c r="N73" s="31">
        <f>'Показ спектакля'!L82+'Публич. показ музей'!L71+'Создание экспоз.'!L73</f>
        <v>67500</v>
      </c>
      <c r="P73" s="31"/>
      <c r="Q73" s="31"/>
      <c r="S73" s="31"/>
    </row>
    <row r="74" spans="1:19" ht="16.5" thickBot="1" x14ac:dyDescent="0.3">
      <c r="A74" s="6">
        <v>2</v>
      </c>
      <c r="B74" s="41" t="s">
        <v>46</v>
      </c>
      <c r="C74" s="7" t="s">
        <v>44</v>
      </c>
      <c r="D74" s="170">
        <v>8.555783709787816</v>
      </c>
      <c r="E74" s="19">
        <f>SUM(B19)</f>
        <v>1774</v>
      </c>
      <c r="F74" s="20">
        <f>SUM(B20)</f>
        <v>591.33333333333337</v>
      </c>
      <c r="G74" s="7">
        <f t="shared" ref="G74" si="4">D74*F74/E74</f>
        <v>2.8519279032626055</v>
      </c>
      <c r="H74" s="106">
        <v>1461</v>
      </c>
      <c r="I74" s="95">
        <f t="shared" si="3"/>
        <v>4166.666666666667</v>
      </c>
      <c r="L74" s="31">
        <f>D74*H74</f>
        <v>12500</v>
      </c>
      <c r="M74" s="31"/>
      <c r="N74" s="31">
        <f>'Показ спектакля'!L83+'Публич. показ музей'!L72+'Создание экспоз.'!L74</f>
        <v>37500</v>
      </c>
      <c r="P74" s="31"/>
      <c r="Q74" s="31"/>
      <c r="S74" s="31"/>
    </row>
    <row r="75" spans="1:19" ht="30.75" customHeight="1" thickBot="1" x14ac:dyDescent="0.3">
      <c r="A75" s="227" t="s">
        <v>53</v>
      </c>
      <c r="B75" s="228"/>
      <c r="C75" s="228"/>
      <c r="D75" s="228"/>
      <c r="E75" s="228"/>
      <c r="F75" s="228"/>
      <c r="G75" s="229"/>
      <c r="H75" s="22"/>
      <c r="I75" s="96">
        <f>SUM(I73:I74)</f>
        <v>11666.666666666668</v>
      </c>
      <c r="L75" s="167">
        <f>SUM(L73:L74)</f>
        <v>35000</v>
      </c>
      <c r="M75" s="167"/>
      <c r="O75" s="1">
        <f>37500/H74/3</f>
        <v>8.555783709787816</v>
      </c>
    </row>
    <row r="77" spans="1:19" x14ac:dyDescent="0.25">
      <c r="A77" s="255" t="s">
        <v>47</v>
      </c>
      <c r="B77" s="255"/>
      <c r="C77" s="255"/>
      <c r="D77" s="255"/>
      <c r="E77" s="255"/>
      <c r="F77" s="255"/>
      <c r="G77" s="255"/>
      <c r="H77" s="255"/>
      <c r="I77" s="255"/>
      <c r="R77" s="31"/>
    </row>
    <row r="78" spans="1:19" ht="16.5" thickBot="1" x14ac:dyDescent="0.3"/>
    <row r="79" spans="1:19" ht="83.25" customHeight="1" x14ac:dyDescent="0.25">
      <c r="A79" s="33" t="s">
        <v>1</v>
      </c>
      <c r="B79" s="194" t="s">
        <v>32</v>
      </c>
      <c r="C79" s="194" t="s">
        <v>33</v>
      </c>
      <c r="D79" s="194" t="s">
        <v>34</v>
      </c>
      <c r="E79" s="194" t="s">
        <v>35</v>
      </c>
      <c r="F79" s="194" t="s">
        <v>36</v>
      </c>
      <c r="G79" s="194" t="s">
        <v>37</v>
      </c>
      <c r="H79" s="194" t="s">
        <v>38</v>
      </c>
      <c r="I79" s="35" t="s">
        <v>39</v>
      </c>
      <c r="P79" s="31"/>
    </row>
    <row r="80" spans="1:19" ht="16.5" thickBot="1" x14ac:dyDescent="0.3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 x14ac:dyDescent="0.25">
      <c r="A81" s="258" t="s">
        <v>48</v>
      </c>
      <c r="B81" s="259"/>
      <c r="C81" s="259"/>
      <c r="D81" s="259"/>
      <c r="E81" s="259"/>
      <c r="F81" s="259"/>
      <c r="G81" s="259"/>
      <c r="H81" s="259"/>
      <c r="I81" s="260"/>
    </row>
    <row r="82" spans="1:16" ht="16.5" thickBot="1" x14ac:dyDescent="0.3">
      <c r="A82" s="71" t="s">
        <v>114</v>
      </c>
      <c r="B82" s="134" t="s">
        <v>114</v>
      </c>
      <c r="C82" s="27" t="s">
        <v>114</v>
      </c>
      <c r="D82" s="105">
        <v>0</v>
      </c>
      <c r="E82" s="28">
        <f>SUM(B19)</f>
        <v>1774</v>
      </c>
      <c r="F82" s="120">
        <f>SUM(B20)</f>
        <v>591.33333333333337</v>
      </c>
      <c r="G82" s="66">
        <f>D82*F82/E82</f>
        <v>0</v>
      </c>
      <c r="H82" s="106">
        <v>0</v>
      </c>
      <c r="I82" s="135">
        <f t="shared" ref="I82" si="5">G82*H82</f>
        <v>0</v>
      </c>
      <c r="L82" s="31"/>
      <c r="M82" s="31"/>
      <c r="N82" s="31"/>
      <c r="O82" s="31"/>
    </row>
    <row r="83" spans="1:16" ht="32.25" customHeight="1" thickBot="1" x14ac:dyDescent="0.3">
      <c r="A83" s="227" t="s">
        <v>54</v>
      </c>
      <c r="B83" s="228"/>
      <c r="C83" s="228"/>
      <c r="D83" s="228"/>
      <c r="E83" s="228"/>
      <c r="F83" s="228"/>
      <c r="G83" s="229"/>
      <c r="H83" s="22"/>
      <c r="I83" s="96">
        <f>SUM(I82:I82)</f>
        <v>0</v>
      </c>
      <c r="P83" s="31"/>
    </row>
    <row r="84" spans="1:16" ht="9.75" customHeight="1" x14ac:dyDescent="0.25"/>
    <row r="85" spans="1:16" x14ac:dyDescent="0.25">
      <c r="A85" s="255" t="s">
        <v>49</v>
      </c>
      <c r="B85" s="255"/>
      <c r="C85" s="255"/>
      <c r="D85" s="255"/>
      <c r="E85" s="255"/>
      <c r="F85" s="255"/>
      <c r="G85" s="255"/>
      <c r="H85" s="255"/>
      <c r="I85" s="255"/>
    </row>
    <row r="86" spans="1:16" ht="9" customHeight="1" thickBot="1" x14ac:dyDescent="0.3"/>
    <row r="87" spans="1:16" ht="81" customHeight="1" x14ac:dyDescent="0.25">
      <c r="A87" s="33" t="s">
        <v>1</v>
      </c>
      <c r="B87" s="194" t="s">
        <v>32</v>
      </c>
      <c r="C87" s="194" t="s">
        <v>33</v>
      </c>
      <c r="D87" s="194" t="s">
        <v>34</v>
      </c>
      <c r="E87" s="194" t="s">
        <v>35</v>
      </c>
      <c r="F87" s="194" t="s">
        <v>36</v>
      </c>
      <c r="G87" s="194" t="s">
        <v>37</v>
      </c>
      <c r="H87" s="194" t="s">
        <v>38</v>
      </c>
      <c r="I87" s="35" t="s">
        <v>39</v>
      </c>
    </row>
    <row r="88" spans="1:16" ht="16.5" thickBot="1" x14ac:dyDescent="0.3">
      <c r="A88" s="36">
        <v>1</v>
      </c>
      <c r="B88" s="37">
        <v>1</v>
      </c>
      <c r="C88" s="37">
        <v>2</v>
      </c>
      <c r="D88" s="37">
        <v>3</v>
      </c>
      <c r="E88" s="37">
        <v>4</v>
      </c>
      <c r="F88" s="37">
        <v>5</v>
      </c>
      <c r="G88" s="37" t="s">
        <v>40</v>
      </c>
      <c r="H88" s="37">
        <v>7</v>
      </c>
      <c r="I88" s="38" t="s">
        <v>41</v>
      </c>
    </row>
    <row r="89" spans="1:16" x14ac:dyDescent="0.25">
      <c r="A89" s="258" t="s">
        <v>50</v>
      </c>
      <c r="B89" s="259"/>
      <c r="C89" s="259"/>
      <c r="D89" s="259"/>
      <c r="E89" s="259"/>
      <c r="F89" s="259"/>
      <c r="G89" s="259"/>
      <c r="H89" s="259"/>
      <c r="I89" s="260"/>
    </row>
    <row r="90" spans="1:16" ht="16.5" thickBot="1" x14ac:dyDescent="0.3">
      <c r="A90" s="6" t="s">
        <v>114</v>
      </c>
      <c r="B90" s="113" t="s">
        <v>114</v>
      </c>
      <c r="C90" s="27" t="s">
        <v>114</v>
      </c>
      <c r="D90" s="27">
        <v>0</v>
      </c>
      <c r="E90" s="19">
        <f>SUM(B19)</f>
        <v>1774</v>
      </c>
      <c r="F90" s="20">
        <f>SUM(B20)</f>
        <v>591.33333333333337</v>
      </c>
      <c r="G90" s="7">
        <f>D90*F90/E90</f>
        <v>0</v>
      </c>
      <c r="H90" s="27">
        <v>0</v>
      </c>
      <c r="I90" s="95">
        <f>G90*H90</f>
        <v>0</v>
      </c>
    </row>
    <row r="91" spans="1:16" ht="32.25" customHeight="1" thickBot="1" x14ac:dyDescent="0.3">
      <c r="A91" s="227" t="s">
        <v>55</v>
      </c>
      <c r="B91" s="228"/>
      <c r="C91" s="228"/>
      <c r="D91" s="228"/>
      <c r="E91" s="228"/>
      <c r="F91" s="228"/>
      <c r="G91" s="229"/>
      <c r="H91" s="22"/>
      <c r="I91" s="96">
        <f>SUM(I90:I90)</f>
        <v>0</v>
      </c>
    </row>
    <row r="92" spans="1:16" ht="9" customHeight="1" x14ac:dyDescent="0.25"/>
    <row r="93" spans="1:16" x14ac:dyDescent="0.25">
      <c r="A93" s="255" t="s">
        <v>51</v>
      </c>
      <c r="B93" s="255"/>
      <c r="C93" s="255"/>
      <c r="D93" s="255"/>
      <c r="E93" s="255"/>
      <c r="F93" s="255"/>
      <c r="G93" s="255"/>
      <c r="H93" s="255"/>
      <c r="I93" s="255"/>
    </row>
    <row r="94" spans="1:16" ht="6.75" customHeight="1" thickBot="1" x14ac:dyDescent="0.3"/>
    <row r="95" spans="1:16" ht="81" customHeight="1" x14ac:dyDescent="0.25">
      <c r="A95" s="33" t="s">
        <v>1</v>
      </c>
      <c r="B95" s="194" t="s">
        <v>32</v>
      </c>
      <c r="C95" s="194" t="s">
        <v>33</v>
      </c>
      <c r="D95" s="194" t="s">
        <v>34</v>
      </c>
      <c r="E95" s="194" t="s">
        <v>35</v>
      </c>
      <c r="F95" s="194" t="s">
        <v>36</v>
      </c>
      <c r="G95" s="194" t="s">
        <v>37</v>
      </c>
      <c r="H95" s="194" t="s">
        <v>38</v>
      </c>
      <c r="I95" s="42" t="s">
        <v>39</v>
      </c>
      <c r="J95" s="44" t="s">
        <v>59</v>
      </c>
    </row>
    <row r="96" spans="1:16" ht="16.5" thickBot="1" x14ac:dyDescent="0.3">
      <c r="A96" s="36">
        <v>1</v>
      </c>
      <c r="B96" s="37">
        <v>1</v>
      </c>
      <c r="C96" s="37">
        <v>2</v>
      </c>
      <c r="D96" s="37">
        <v>3</v>
      </c>
      <c r="E96" s="37">
        <v>4</v>
      </c>
      <c r="F96" s="37">
        <v>5</v>
      </c>
      <c r="G96" s="37" t="s">
        <v>40</v>
      </c>
      <c r="H96" s="37">
        <v>7</v>
      </c>
      <c r="I96" s="43" t="s">
        <v>60</v>
      </c>
      <c r="J96" s="46">
        <v>9</v>
      </c>
    </row>
    <row r="97" spans="1:10" x14ac:dyDescent="0.25">
      <c r="A97" s="258" t="s">
        <v>52</v>
      </c>
      <c r="B97" s="259"/>
      <c r="C97" s="259"/>
      <c r="D97" s="259"/>
      <c r="E97" s="259"/>
      <c r="F97" s="259"/>
      <c r="G97" s="259"/>
      <c r="H97" s="259"/>
      <c r="I97" s="259"/>
      <c r="J97" s="45"/>
    </row>
    <row r="98" spans="1:10" ht="16.5" thickBot="1" x14ac:dyDescent="0.3">
      <c r="A98" s="6" t="s">
        <v>114</v>
      </c>
      <c r="B98" s="113" t="s">
        <v>114</v>
      </c>
      <c r="C98" s="27"/>
      <c r="D98" s="105">
        <v>0</v>
      </c>
      <c r="E98" s="19">
        <f>SUM(B19)</f>
        <v>1774</v>
      </c>
      <c r="F98" s="20">
        <f>SUM(B20)</f>
        <v>591.33333333333337</v>
      </c>
      <c r="G98" s="7">
        <f>D98*F98/E98</f>
        <v>0</v>
      </c>
      <c r="H98" s="106">
        <v>0</v>
      </c>
      <c r="I98" s="97">
        <f>G98*H98*J98</f>
        <v>0</v>
      </c>
      <c r="J98" s="107">
        <v>0</v>
      </c>
    </row>
    <row r="99" spans="1:10" ht="31.5" customHeight="1" thickBot="1" x14ac:dyDescent="0.3">
      <c r="A99" s="227" t="s">
        <v>56</v>
      </c>
      <c r="B99" s="228"/>
      <c r="C99" s="228"/>
      <c r="D99" s="228"/>
      <c r="E99" s="228"/>
      <c r="F99" s="228"/>
      <c r="G99" s="229"/>
      <c r="H99" s="22"/>
      <c r="I99" s="22">
        <f>SUM(I98:I98)</f>
        <v>0</v>
      </c>
      <c r="J99" s="108"/>
    </row>
    <row r="101" spans="1:10" x14ac:dyDescent="0.25">
      <c r="A101" s="255" t="s">
        <v>57</v>
      </c>
      <c r="B101" s="255"/>
      <c r="C101" s="255"/>
      <c r="D101" s="255"/>
      <c r="E101" s="255"/>
      <c r="F101" s="255"/>
      <c r="G101" s="255"/>
      <c r="H101" s="255"/>
      <c r="I101" s="255"/>
    </row>
    <row r="102" spans="1:10" ht="16.5" thickBot="1" x14ac:dyDescent="0.3"/>
    <row r="103" spans="1:10" ht="84" customHeight="1" x14ac:dyDescent="0.25">
      <c r="A103" s="33" t="s">
        <v>1</v>
      </c>
      <c r="B103" s="194" t="s">
        <v>32</v>
      </c>
      <c r="C103" s="194" t="s">
        <v>33</v>
      </c>
      <c r="D103" s="194" t="s">
        <v>34</v>
      </c>
      <c r="E103" s="194" t="s">
        <v>35</v>
      </c>
      <c r="F103" s="194" t="s">
        <v>36</v>
      </c>
      <c r="G103" s="194" t="s">
        <v>37</v>
      </c>
      <c r="H103" s="194" t="s">
        <v>38</v>
      </c>
      <c r="I103" s="42" t="s">
        <v>39</v>
      </c>
      <c r="J103" s="44" t="s">
        <v>59</v>
      </c>
    </row>
    <row r="104" spans="1:10" ht="16.5" thickBot="1" x14ac:dyDescent="0.3">
      <c r="A104" s="36">
        <v>1</v>
      </c>
      <c r="B104" s="37">
        <v>1</v>
      </c>
      <c r="C104" s="37">
        <v>2</v>
      </c>
      <c r="D104" s="37">
        <v>3</v>
      </c>
      <c r="E104" s="37">
        <v>4</v>
      </c>
      <c r="F104" s="37">
        <v>5</v>
      </c>
      <c r="G104" s="37" t="s">
        <v>40</v>
      </c>
      <c r="H104" s="37">
        <v>7</v>
      </c>
      <c r="I104" s="43" t="s">
        <v>60</v>
      </c>
      <c r="J104" s="46">
        <v>9</v>
      </c>
    </row>
    <row r="105" spans="1:10" x14ac:dyDescent="0.25">
      <c r="A105" s="258" t="s">
        <v>58</v>
      </c>
      <c r="B105" s="259"/>
      <c r="C105" s="259"/>
      <c r="D105" s="259"/>
      <c r="E105" s="259"/>
      <c r="F105" s="259"/>
      <c r="G105" s="259"/>
      <c r="H105" s="259"/>
      <c r="I105" s="259"/>
      <c r="J105" s="260"/>
    </row>
    <row r="106" spans="1:10" ht="16.5" thickBot="1" x14ac:dyDescent="0.3">
      <c r="A106" s="6" t="s">
        <v>114</v>
      </c>
      <c r="B106" s="113" t="s">
        <v>114</v>
      </c>
      <c r="C106" s="27" t="s">
        <v>114</v>
      </c>
      <c r="D106" s="105">
        <v>0</v>
      </c>
      <c r="E106" s="19">
        <f>SUM(B19)</f>
        <v>1774</v>
      </c>
      <c r="F106" s="20">
        <f>SUM(B20)</f>
        <v>591.33333333333337</v>
      </c>
      <c r="G106" s="7">
        <f>D106*F106/E106</f>
        <v>0</v>
      </c>
      <c r="H106" s="106">
        <v>0</v>
      </c>
      <c r="I106" s="97">
        <f>G106*H106*J106</f>
        <v>0</v>
      </c>
      <c r="J106" s="107">
        <v>0</v>
      </c>
    </row>
    <row r="107" spans="1:10" ht="30.75" customHeight="1" thickBot="1" x14ac:dyDescent="0.3">
      <c r="A107" s="227" t="s">
        <v>61</v>
      </c>
      <c r="B107" s="228"/>
      <c r="C107" s="228"/>
      <c r="D107" s="228"/>
      <c r="E107" s="228"/>
      <c r="F107" s="228"/>
      <c r="G107" s="229"/>
      <c r="H107" s="22"/>
      <c r="I107" s="191">
        <f>SUM(I106:I106)</f>
        <v>0</v>
      </c>
      <c r="J107" s="108"/>
    </row>
    <row r="109" spans="1:10" x14ac:dyDescent="0.25">
      <c r="A109" s="255" t="s">
        <v>62</v>
      </c>
      <c r="B109" s="255"/>
      <c r="C109" s="255"/>
      <c r="D109" s="255"/>
      <c r="E109" s="255"/>
      <c r="F109" s="255"/>
      <c r="G109" s="255"/>
      <c r="H109" s="255"/>
      <c r="I109" s="255"/>
    </row>
    <row r="110" spans="1:10" ht="16.5" thickBot="1" x14ac:dyDescent="0.3"/>
    <row r="111" spans="1:10" ht="81" customHeight="1" x14ac:dyDescent="0.25">
      <c r="A111" s="33" t="s">
        <v>1</v>
      </c>
      <c r="B111" s="194" t="s">
        <v>115</v>
      </c>
      <c r="C111" s="194" t="s">
        <v>33</v>
      </c>
      <c r="D111" s="194" t="s">
        <v>64</v>
      </c>
      <c r="E111" s="194" t="s">
        <v>35</v>
      </c>
      <c r="F111" s="194" t="s">
        <v>36</v>
      </c>
      <c r="G111" s="194" t="s">
        <v>37</v>
      </c>
      <c r="H111" s="194" t="s">
        <v>38</v>
      </c>
      <c r="I111" s="35" t="s">
        <v>39</v>
      </c>
    </row>
    <row r="112" spans="1:10" ht="16.5" thickBot="1" x14ac:dyDescent="0.3">
      <c r="A112" s="36">
        <v>1</v>
      </c>
      <c r="B112" s="37">
        <v>1</v>
      </c>
      <c r="C112" s="37">
        <v>2</v>
      </c>
      <c r="D112" s="37">
        <v>3</v>
      </c>
      <c r="E112" s="37">
        <v>4</v>
      </c>
      <c r="F112" s="37">
        <v>5</v>
      </c>
      <c r="G112" s="37" t="s">
        <v>40</v>
      </c>
      <c r="H112" s="37">
        <v>7</v>
      </c>
      <c r="I112" s="38" t="s">
        <v>41</v>
      </c>
    </row>
    <row r="113" spans="1:15" x14ac:dyDescent="0.25">
      <c r="A113" s="258" t="s">
        <v>63</v>
      </c>
      <c r="B113" s="259"/>
      <c r="C113" s="259"/>
      <c r="D113" s="259"/>
      <c r="E113" s="259"/>
      <c r="F113" s="259"/>
      <c r="G113" s="259"/>
      <c r="H113" s="259"/>
      <c r="I113" s="260"/>
    </row>
    <row r="114" spans="1:15" ht="16.5" thickBot="1" x14ac:dyDescent="0.3">
      <c r="A114" s="6">
        <v>1</v>
      </c>
      <c r="B114" s="47" t="s">
        <v>114</v>
      </c>
      <c r="C114" s="27" t="s">
        <v>114</v>
      </c>
      <c r="D114" s="105">
        <v>0</v>
      </c>
      <c r="E114" s="19">
        <f>SUM(B19)</f>
        <v>1774</v>
      </c>
      <c r="F114" s="20">
        <f>SUM(B20)</f>
        <v>591.33333333333337</v>
      </c>
      <c r="G114" s="7">
        <f>D114*F114/E114</f>
        <v>0</v>
      </c>
      <c r="H114" s="106">
        <v>0</v>
      </c>
      <c r="I114" s="95">
        <f>G114*H114</f>
        <v>0</v>
      </c>
      <c r="L114" s="173">
        <f>D114*H114</f>
        <v>0</v>
      </c>
      <c r="M114" s="174"/>
      <c r="N114" s="174"/>
      <c r="O114" s="31"/>
    </row>
    <row r="115" spans="1:15" ht="32.25" customHeight="1" thickBot="1" x14ac:dyDescent="0.3">
      <c r="A115" s="227" t="s">
        <v>65</v>
      </c>
      <c r="B115" s="228"/>
      <c r="C115" s="228"/>
      <c r="D115" s="228"/>
      <c r="E115" s="228"/>
      <c r="F115" s="228"/>
      <c r="G115" s="229"/>
      <c r="H115" s="22"/>
      <c r="I115" s="131">
        <f>SUM(I114:I114)</f>
        <v>0</v>
      </c>
      <c r="L115" s="151">
        <f>SUM(L114:L114)</f>
        <v>0</v>
      </c>
      <c r="M115" s="174"/>
      <c r="N115" s="174"/>
      <c r="O115" s="31"/>
    </row>
    <row r="117" spans="1:15" x14ac:dyDescent="0.25">
      <c r="A117" s="255" t="s">
        <v>66</v>
      </c>
      <c r="B117" s="255"/>
      <c r="C117" s="255"/>
      <c r="D117" s="255"/>
      <c r="E117" s="255"/>
      <c r="F117" s="255"/>
      <c r="G117" s="255"/>
      <c r="H117" s="255"/>
      <c r="I117" s="255"/>
    </row>
    <row r="118" spans="1:15" ht="16.5" thickBot="1" x14ac:dyDescent="0.3"/>
    <row r="119" spans="1:15" ht="81.75" customHeight="1" x14ac:dyDescent="0.25">
      <c r="A119" s="33" t="s">
        <v>1</v>
      </c>
      <c r="B119" s="194" t="s">
        <v>32</v>
      </c>
      <c r="C119" s="194" t="s">
        <v>33</v>
      </c>
      <c r="D119" s="194" t="s">
        <v>64</v>
      </c>
      <c r="E119" s="194" t="s">
        <v>35</v>
      </c>
      <c r="F119" s="194" t="s">
        <v>36</v>
      </c>
      <c r="G119" s="194" t="s">
        <v>37</v>
      </c>
      <c r="H119" s="194" t="s">
        <v>38</v>
      </c>
      <c r="I119" s="35" t="s">
        <v>39</v>
      </c>
    </row>
    <row r="120" spans="1:15" ht="16.5" thickBot="1" x14ac:dyDescent="0.3">
      <c r="A120" s="36">
        <v>1</v>
      </c>
      <c r="B120" s="37">
        <v>1</v>
      </c>
      <c r="C120" s="37">
        <v>2</v>
      </c>
      <c r="D120" s="37">
        <v>3</v>
      </c>
      <c r="E120" s="37">
        <v>4</v>
      </c>
      <c r="F120" s="37">
        <v>5</v>
      </c>
      <c r="G120" s="37" t="s">
        <v>40</v>
      </c>
      <c r="H120" s="37">
        <v>7</v>
      </c>
      <c r="I120" s="38" t="s">
        <v>41</v>
      </c>
    </row>
    <row r="121" spans="1:15" x14ac:dyDescent="0.25">
      <c r="A121" s="258" t="s">
        <v>67</v>
      </c>
      <c r="B121" s="259"/>
      <c r="C121" s="259"/>
      <c r="D121" s="259"/>
      <c r="E121" s="259"/>
      <c r="F121" s="259"/>
      <c r="G121" s="259"/>
      <c r="H121" s="259"/>
      <c r="I121" s="260"/>
    </row>
    <row r="122" spans="1:15" ht="16.5" thickBot="1" x14ac:dyDescent="0.3">
      <c r="A122" s="6" t="s">
        <v>114</v>
      </c>
      <c r="B122" s="114" t="s">
        <v>114</v>
      </c>
      <c r="C122" s="27" t="s">
        <v>114</v>
      </c>
      <c r="D122" s="105">
        <v>0</v>
      </c>
      <c r="E122" s="19">
        <f>SUM(B19)</f>
        <v>1774</v>
      </c>
      <c r="F122" s="20">
        <f>SUM(B20)</f>
        <v>591.33333333333337</v>
      </c>
      <c r="G122" s="7">
        <f>D122*F122/E122</f>
        <v>0</v>
      </c>
      <c r="H122" s="106">
        <v>0</v>
      </c>
      <c r="I122" s="95">
        <f t="shared" ref="I122" si="6">G122*H122</f>
        <v>0</v>
      </c>
    </row>
    <row r="123" spans="1:15" ht="31.5" customHeight="1" thickBot="1" x14ac:dyDescent="0.3">
      <c r="A123" s="227" t="s">
        <v>68</v>
      </c>
      <c r="B123" s="228"/>
      <c r="C123" s="228"/>
      <c r="D123" s="228"/>
      <c r="E123" s="228"/>
      <c r="F123" s="228"/>
      <c r="G123" s="229"/>
      <c r="H123" s="22"/>
      <c r="I123" s="96">
        <f>SUM(I122:I122)</f>
        <v>0</v>
      </c>
    </row>
    <row r="124" spans="1:15" x14ac:dyDescent="0.25">
      <c r="A124" s="150"/>
      <c r="B124" s="150"/>
      <c r="C124" s="150"/>
      <c r="D124" s="150"/>
      <c r="E124" s="150"/>
      <c r="F124" s="150"/>
      <c r="G124" s="150"/>
      <c r="H124" s="151"/>
      <c r="I124" s="151"/>
    </row>
    <row r="125" spans="1:15" x14ac:dyDescent="0.25">
      <c r="A125" s="241" t="s">
        <v>142</v>
      </c>
      <c r="B125" s="241"/>
      <c r="C125" s="241"/>
      <c r="D125" s="241"/>
      <c r="E125" s="241"/>
      <c r="F125" s="241"/>
      <c r="G125" s="241"/>
      <c r="H125" s="241"/>
      <c r="I125" s="241"/>
    </row>
    <row r="126" spans="1:15" ht="16.5" thickBot="1" x14ac:dyDescent="0.3"/>
    <row r="127" spans="1:15" ht="83.25" customHeight="1" x14ac:dyDescent="0.25">
      <c r="A127" s="33" t="s">
        <v>1</v>
      </c>
      <c r="B127" s="194" t="s">
        <v>32</v>
      </c>
      <c r="C127" s="194" t="s">
        <v>33</v>
      </c>
      <c r="D127" s="194" t="s">
        <v>64</v>
      </c>
      <c r="E127" s="194" t="s">
        <v>35</v>
      </c>
      <c r="F127" s="194" t="s">
        <v>36</v>
      </c>
      <c r="G127" s="194" t="s">
        <v>37</v>
      </c>
      <c r="H127" s="194" t="s">
        <v>38</v>
      </c>
      <c r="I127" s="35" t="s">
        <v>39</v>
      </c>
    </row>
    <row r="128" spans="1:15" ht="16.5" thickBot="1" x14ac:dyDescent="0.3">
      <c r="A128" s="36">
        <v>1</v>
      </c>
      <c r="B128" s="37">
        <v>1</v>
      </c>
      <c r="C128" s="37">
        <v>2</v>
      </c>
      <c r="D128" s="37">
        <v>3</v>
      </c>
      <c r="E128" s="37">
        <v>4</v>
      </c>
      <c r="F128" s="37">
        <v>5</v>
      </c>
      <c r="G128" s="37" t="s">
        <v>40</v>
      </c>
      <c r="H128" s="37">
        <v>7</v>
      </c>
      <c r="I128" s="38" t="s">
        <v>41</v>
      </c>
    </row>
    <row r="129" spans="1:10" x14ac:dyDescent="0.25">
      <c r="A129" s="258" t="s">
        <v>143</v>
      </c>
      <c r="B129" s="259"/>
      <c r="C129" s="259"/>
      <c r="D129" s="259"/>
      <c r="E129" s="259"/>
      <c r="F129" s="259"/>
      <c r="G129" s="259"/>
      <c r="H129" s="259"/>
      <c r="I129" s="260"/>
    </row>
    <row r="130" spans="1:10" ht="16.5" thickBot="1" x14ac:dyDescent="0.3">
      <c r="A130" s="26" t="s">
        <v>114</v>
      </c>
      <c r="B130" s="114" t="s">
        <v>114</v>
      </c>
      <c r="C130" s="27" t="s">
        <v>114</v>
      </c>
      <c r="D130" s="105">
        <v>0</v>
      </c>
      <c r="E130" s="19">
        <f>SUM(B19)</f>
        <v>1774</v>
      </c>
      <c r="F130" s="20">
        <f>SUM(B20)</f>
        <v>591.33333333333337</v>
      </c>
      <c r="G130" s="7"/>
      <c r="H130" s="106">
        <v>0</v>
      </c>
      <c r="I130" s="95">
        <v>0</v>
      </c>
    </row>
    <row r="131" spans="1:10" ht="30.75" customHeight="1" thickBot="1" x14ac:dyDescent="0.3">
      <c r="A131" s="227" t="s">
        <v>68</v>
      </c>
      <c r="B131" s="228"/>
      <c r="C131" s="228"/>
      <c r="D131" s="228"/>
      <c r="E131" s="228"/>
      <c r="F131" s="228"/>
      <c r="G131" s="229"/>
      <c r="H131" s="22"/>
      <c r="I131" s="96">
        <f>SUM(I130:I130)</f>
        <v>0</v>
      </c>
    </row>
    <row r="132" spans="1:10" x14ac:dyDescent="0.25">
      <c r="H132"/>
    </row>
    <row r="133" spans="1:10" x14ac:dyDescent="0.25">
      <c r="A133" s="150"/>
      <c r="B133" s="150"/>
      <c r="C133" s="150"/>
      <c r="D133" s="150"/>
      <c r="E133" s="150"/>
      <c r="F133" s="150"/>
      <c r="G133" s="150"/>
      <c r="H133" s="151"/>
      <c r="I133" s="151"/>
    </row>
    <row r="136" spans="1:10" x14ac:dyDescent="0.25">
      <c r="A136" s="251" t="s">
        <v>69</v>
      </c>
      <c r="B136" s="251"/>
      <c r="C136" s="251"/>
      <c r="D136" s="251"/>
      <c r="E136" s="251"/>
      <c r="F136" s="251"/>
      <c r="G136" s="251"/>
      <c r="H136" s="251"/>
      <c r="I136" s="251"/>
      <c r="J136" s="148"/>
    </row>
    <row r="138" spans="1:10" x14ac:dyDescent="0.25">
      <c r="F138" s="200"/>
      <c r="G138" s="49"/>
    </row>
    <row r="139" spans="1:10" ht="16.5" thickBot="1" x14ac:dyDescent="0.3"/>
    <row r="140" spans="1:10" x14ac:dyDescent="0.25">
      <c r="A140" s="69"/>
      <c r="B140" s="224" t="s">
        <v>91</v>
      </c>
      <c r="C140" s="225"/>
      <c r="D140" s="225"/>
      <c r="E140" s="225"/>
      <c r="F140" s="225"/>
      <c r="G140" s="225"/>
      <c r="H140" s="225"/>
      <c r="I140" s="226"/>
      <c r="J140" s="73" t="s">
        <v>90</v>
      </c>
    </row>
    <row r="141" spans="1:10" ht="33.75" customHeight="1" x14ac:dyDescent="0.25">
      <c r="A141" s="69"/>
      <c r="B141" s="71"/>
      <c r="C141" s="66"/>
      <c r="D141" s="66"/>
      <c r="E141" s="66"/>
      <c r="F141" s="66"/>
      <c r="G141" s="66"/>
      <c r="H141" s="212"/>
      <c r="I141" s="213"/>
      <c r="J141" s="74"/>
    </row>
    <row r="142" spans="1:10" ht="16.5" thickBot="1" x14ac:dyDescent="0.3">
      <c r="A142" s="67"/>
      <c r="B142" s="98">
        <f>I75</f>
        <v>11666.666666666668</v>
      </c>
      <c r="C142" s="99">
        <f>I83</f>
        <v>0</v>
      </c>
      <c r="D142" s="99">
        <f>I91</f>
        <v>0</v>
      </c>
      <c r="E142" s="99">
        <f>I99</f>
        <v>0</v>
      </c>
      <c r="F142" s="99">
        <f>I107</f>
        <v>0</v>
      </c>
      <c r="G142" s="99">
        <f>I115</f>
        <v>0</v>
      </c>
      <c r="H142" s="214">
        <f>I123</f>
        <v>0</v>
      </c>
      <c r="I142" s="210">
        <f>I131</f>
        <v>0</v>
      </c>
      <c r="J142" s="101">
        <f>SUM(B142:I142)</f>
        <v>11666.666666666668</v>
      </c>
    </row>
  </sheetData>
  <mergeCells count="64">
    <mergeCell ref="A22:I22"/>
    <mergeCell ref="I6:J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37:I37"/>
    <mergeCell ref="A23:I23"/>
    <mergeCell ref="E25:F25"/>
    <mergeCell ref="E26:F26"/>
    <mergeCell ref="A27:I27"/>
    <mergeCell ref="E28:F28"/>
    <mergeCell ref="I28:I30"/>
    <mergeCell ref="E29:F29"/>
    <mergeCell ref="A30:F30"/>
    <mergeCell ref="A31:D31"/>
    <mergeCell ref="E31:F31"/>
    <mergeCell ref="G31:H31"/>
    <mergeCell ref="A33:I33"/>
    <mergeCell ref="I38:I39"/>
    <mergeCell ref="A39:F39"/>
    <mergeCell ref="A41:I41"/>
    <mergeCell ref="A45:I45"/>
    <mergeCell ref="I46:I47"/>
    <mergeCell ref="A47:F47"/>
    <mergeCell ref="A81:I81"/>
    <mergeCell ref="A49:I49"/>
    <mergeCell ref="A53:I53"/>
    <mergeCell ref="I54:I55"/>
    <mergeCell ref="A55:F55"/>
    <mergeCell ref="A57:I57"/>
    <mergeCell ref="D61:G61"/>
    <mergeCell ref="A65:I65"/>
    <mergeCell ref="A67:I67"/>
    <mergeCell ref="A72:I72"/>
    <mergeCell ref="A75:G75"/>
    <mergeCell ref="A77:I77"/>
    <mergeCell ref="A113:I113"/>
    <mergeCell ref="A83:G83"/>
    <mergeCell ref="A85:I85"/>
    <mergeCell ref="A89:I89"/>
    <mergeCell ref="A91:G91"/>
    <mergeCell ref="A93:I93"/>
    <mergeCell ref="A97:I97"/>
    <mergeCell ref="A99:G99"/>
    <mergeCell ref="A101:I101"/>
    <mergeCell ref="A105:J105"/>
    <mergeCell ref="A107:G107"/>
    <mergeCell ref="A109:I109"/>
    <mergeCell ref="A131:G131"/>
    <mergeCell ref="A136:I136"/>
    <mergeCell ref="B140:I140"/>
    <mergeCell ref="A115:G115"/>
    <mergeCell ref="A117:I117"/>
    <mergeCell ref="A121:I121"/>
    <mergeCell ref="A123:G123"/>
    <mergeCell ref="A125:I125"/>
    <mergeCell ref="A129:I129"/>
  </mergeCells>
  <printOptions horizontalCentered="1"/>
  <pageMargins left="0.39370078740157483" right="0.39370078740157483" top="0.39370078740157483" bottom="0.39370078740157483" header="0" footer="0"/>
  <pageSetup paperSize="9" scale="64" orientation="landscape" verticalDpi="0" r:id="rId1"/>
  <rowBreaks count="3" manualBreakCount="3">
    <brk id="32" max="9" man="1"/>
    <brk id="64" max="9" man="1"/>
    <brk id="124" max="9" man="1"/>
  </rowBreaks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6</xdr:col>
                <xdr:colOff>285750</xdr:colOff>
                <xdr:row>38</xdr:row>
                <xdr:rowOff>57150</xdr:rowOff>
              </from>
              <to>
                <xdr:col>6</xdr:col>
                <xdr:colOff>590550</xdr:colOff>
                <xdr:row>38</xdr:row>
                <xdr:rowOff>295275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7">
            <anchor moveWithCells="1" sizeWithCells="1">
              <from>
                <xdr:col>6</xdr:col>
                <xdr:colOff>219075</xdr:colOff>
                <xdr:row>46</xdr:row>
                <xdr:rowOff>85725</xdr:rowOff>
              </from>
              <to>
                <xdr:col>6</xdr:col>
                <xdr:colOff>590550</xdr:colOff>
                <xdr:row>46</xdr:row>
                <xdr:rowOff>323850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71" r:id="rId8">
          <objectPr defaultSize="0" autoPict="0" r:id="rId9">
            <anchor moveWithCells="1" sizeWithCells="1">
              <from>
                <xdr:col>6</xdr:col>
                <xdr:colOff>314325</xdr:colOff>
                <xdr:row>29</xdr:row>
                <xdr:rowOff>95250</xdr:rowOff>
              </from>
              <to>
                <xdr:col>6</xdr:col>
                <xdr:colOff>657225</xdr:colOff>
                <xdr:row>29</xdr:row>
                <xdr:rowOff>333375</xdr:rowOff>
              </to>
            </anchor>
          </objectPr>
        </oleObject>
      </mc:Choice>
      <mc:Fallback>
        <oleObject progId="Equation.3" shapeId="7171" r:id="rId8"/>
      </mc:Fallback>
    </mc:AlternateContent>
    <mc:AlternateContent xmlns:mc="http://schemas.openxmlformats.org/markup-compatibility/2006">
      <mc:Choice Requires="x14">
        <oleObject progId="Equation.3" shapeId="7172" r:id="rId10">
          <objectPr defaultSize="0" autoPict="0" r:id="rId11">
            <anchor moveWithCells="1" sizeWithCells="1">
              <from>
                <xdr:col>7</xdr:col>
                <xdr:colOff>457200</xdr:colOff>
                <xdr:row>74</xdr:row>
                <xdr:rowOff>85725</xdr:rowOff>
              </from>
              <to>
                <xdr:col>7</xdr:col>
                <xdr:colOff>771525</xdr:colOff>
                <xdr:row>74</xdr:row>
                <xdr:rowOff>323850</xdr:rowOff>
              </to>
            </anchor>
          </objectPr>
        </oleObject>
      </mc:Choice>
      <mc:Fallback>
        <oleObject progId="Equation.3" shapeId="7172" r:id="rId10"/>
      </mc:Fallback>
    </mc:AlternateContent>
    <mc:AlternateContent xmlns:mc="http://schemas.openxmlformats.org/markup-compatibility/2006">
      <mc:Choice Requires="x14">
        <oleObject progId="Equation.3" shapeId="7173" r:id="rId12">
          <objectPr defaultSize="0" autoPict="0" r:id="rId13">
            <anchor moveWithCells="1" sizeWithCells="1">
              <from>
                <xdr:col>7</xdr:col>
                <xdr:colOff>457200</xdr:colOff>
                <xdr:row>98</xdr:row>
                <xdr:rowOff>85725</xdr:rowOff>
              </from>
              <to>
                <xdr:col>7</xdr:col>
                <xdr:colOff>762000</xdr:colOff>
                <xdr:row>98</xdr:row>
                <xdr:rowOff>323850</xdr:rowOff>
              </to>
            </anchor>
          </objectPr>
        </oleObject>
      </mc:Choice>
      <mc:Fallback>
        <oleObject progId="Equation.3" shapeId="7173" r:id="rId12"/>
      </mc:Fallback>
    </mc:AlternateContent>
    <mc:AlternateContent xmlns:mc="http://schemas.openxmlformats.org/markup-compatibility/2006">
      <mc:Choice Requires="x14">
        <oleObject progId="Equation.3" shapeId="7174" r:id="rId14">
          <objectPr defaultSize="0" autoPict="0" r:id="rId15">
            <anchor moveWithCells="1" sizeWithCells="1">
              <from>
                <xdr:col>7</xdr:col>
                <xdr:colOff>523875</xdr:colOff>
                <xdr:row>106</xdr:row>
                <xdr:rowOff>85725</xdr:rowOff>
              </from>
              <to>
                <xdr:col>7</xdr:col>
                <xdr:colOff>819150</xdr:colOff>
                <xdr:row>106</xdr:row>
                <xdr:rowOff>323850</xdr:rowOff>
              </to>
            </anchor>
          </objectPr>
        </oleObject>
      </mc:Choice>
      <mc:Fallback>
        <oleObject progId="Equation.3" shapeId="7174" r:id="rId14"/>
      </mc:Fallback>
    </mc:AlternateContent>
    <mc:AlternateContent xmlns:mc="http://schemas.openxmlformats.org/markup-compatibility/2006">
      <mc:Choice Requires="x14">
        <oleObject progId="Equation.3" shapeId="7175" r:id="rId16">
          <objectPr defaultSize="0" autoPict="0" r:id="rId17">
            <anchor moveWithCells="1" sizeWithCells="1">
              <from>
                <xdr:col>7</xdr:col>
                <xdr:colOff>390525</xdr:colOff>
                <xdr:row>114</xdr:row>
                <xdr:rowOff>76200</xdr:rowOff>
              </from>
              <to>
                <xdr:col>7</xdr:col>
                <xdr:colOff>742950</xdr:colOff>
                <xdr:row>114</xdr:row>
                <xdr:rowOff>314325</xdr:rowOff>
              </to>
            </anchor>
          </objectPr>
        </oleObject>
      </mc:Choice>
      <mc:Fallback>
        <oleObject progId="Equation.3" shapeId="7175" r:id="rId16"/>
      </mc:Fallback>
    </mc:AlternateContent>
    <mc:AlternateContent xmlns:mc="http://schemas.openxmlformats.org/markup-compatibility/2006">
      <mc:Choice Requires="x14">
        <oleObject progId="Equation.3" shapeId="7176" r:id="rId18">
          <objectPr defaultSize="0" autoPict="0" r:id="rId19">
            <anchor moveWithCells="1" sizeWithCells="1">
              <from>
                <xdr:col>7</xdr:col>
                <xdr:colOff>419100</xdr:colOff>
                <xdr:row>122</xdr:row>
                <xdr:rowOff>76200</xdr:rowOff>
              </from>
              <to>
                <xdr:col>7</xdr:col>
                <xdr:colOff>790575</xdr:colOff>
                <xdr:row>122</xdr:row>
                <xdr:rowOff>314325</xdr:rowOff>
              </to>
            </anchor>
          </objectPr>
        </oleObject>
      </mc:Choice>
      <mc:Fallback>
        <oleObject progId="Equation.3" shapeId="7176" r:id="rId18"/>
      </mc:Fallback>
    </mc:AlternateContent>
    <mc:AlternateContent xmlns:mc="http://schemas.openxmlformats.org/markup-compatibility/2006">
      <mc:Choice Requires="x14">
        <oleObject progId="Equation.3" shapeId="7177" r:id="rId20">
          <objectPr defaultSize="0" autoPict="0" r:id="rId21">
            <anchor moveWithCells="1" sizeWithCells="1">
              <from>
                <xdr:col>4</xdr:col>
                <xdr:colOff>457200</xdr:colOff>
                <xdr:row>144</xdr:row>
                <xdr:rowOff>0</xdr:rowOff>
              </from>
              <to>
                <xdr:col>5</xdr:col>
                <xdr:colOff>552450</xdr:colOff>
                <xdr:row>144</xdr:row>
                <xdr:rowOff>0</xdr:rowOff>
              </to>
            </anchor>
          </objectPr>
        </oleObject>
      </mc:Choice>
      <mc:Fallback>
        <oleObject progId="Equation.3" shapeId="7177" r:id="rId20"/>
      </mc:Fallback>
    </mc:AlternateContent>
    <mc:AlternateContent xmlns:mc="http://schemas.openxmlformats.org/markup-compatibility/2006">
      <mc:Choice Requires="x14">
        <oleObject progId="Equation.3" shapeId="7178" r:id="rId22">
          <objectPr defaultSize="0" autoPict="0" r:id="rId23">
            <anchor moveWithCells="1" sizeWithCells="1">
              <from>
                <xdr:col>3</xdr:col>
                <xdr:colOff>485775</xdr:colOff>
                <xdr:row>61</xdr:row>
                <xdr:rowOff>104775</xdr:rowOff>
              </from>
              <to>
                <xdr:col>3</xdr:col>
                <xdr:colOff>771525</xdr:colOff>
                <xdr:row>61</xdr:row>
                <xdr:rowOff>342900</xdr:rowOff>
              </to>
            </anchor>
          </objectPr>
        </oleObject>
      </mc:Choice>
      <mc:Fallback>
        <oleObject progId="Equation.3" shapeId="7178" r:id="rId22"/>
      </mc:Fallback>
    </mc:AlternateContent>
    <mc:AlternateContent xmlns:mc="http://schemas.openxmlformats.org/markup-compatibility/2006">
      <mc:Choice Requires="x14">
        <oleObject progId="Equation.3" shapeId="7179" r:id="rId24">
          <objectPr defaultSize="0" autoPict="0" r:id="rId5">
            <anchor moveWithCells="1" sizeWithCells="1">
              <from>
                <xdr:col>4</xdr:col>
                <xdr:colOff>457200</xdr:colOff>
                <xdr:row>61</xdr:row>
                <xdr:rowOff>123825</xdr:rowOff>
              </from>
              <to>
                <xdr:col>4</xdr:col>
                <xdr:colOff>762000</xdr:colOff>
                <xdr:row>61</xdr:row>
                <xdr:rowOff>352425</xdr:rowOff>
              </to>
            </anchor>
          </objectPr>
        </oleObject>
      </mc:Choice>
      <mc:Fallback>
        <oleObject progId="Equation.3" shapeId="7179" r:id="rId24"/>
      </mc:Fallback>
    </mc:AlternateContent>
    <mc:AlternateContent xmlns:mc="http://schemas.openxmlformats.org/markup-compatibility/2006">
      <mc:Choice Requires="x14">
        <oleObject progId="Equation.3" shapeId="7180" r:id="rId25">
          <objectPr defaultSize="0" autoPict="0" r:id="rId7">
            <anchor moveWithCells="1" sizeWithCells="1">
              <from>
                <xdr:col>5</xdr:col>
                <xdr:colOff>390525</xdr:colOff>
                <xdr:row>61</xdr:row>
                <xdr:rowOff>123825</xdr:rowOff>
              </from>
              <to>
                <xdr:col>5</xdr:col>
                <xdr:colOff>762000</xdr:colOff>
                <xdr:row>61</xdr:row>
                <xdr:rowOff>352425</xdr:rowOff>
              </to>
            </anchor>
          </objectPr>
        </oleObject>
      </mc:Choice>
      <mc:Fallback>
        <oleObject progId="Equation.3" shapeId="7180" r:id="rId25"/>
      </mc:Fallback>
    </mc:AlternateContent>
    <mc:AlternateContent xmlns:mc="http://schemas.openxmlformats.org/markup-compatibility/2006">
      <mc:Choice Requires="x14">
        <oleObject progId="Equation.3" shapeId="7181" r:id="rId26">
          <objectPr defaultSize="0" autoPict="0" r:id="rId11">
            <anchor moveWithCells="1" sizeWithCells="1">
              <from>
                <xdr:col>1</xdr:col>
                <xdr:colOff>1323975</xdr:colOff>
                <xdr:row>140</xdr:row>
                <xdr:rowOff>95250</xdr:rowOff>
              </from>
              <to>
                <xdr:col>1</xdr:col>
                <xdr:colOff>1638300</xdr:colOff>
                <xdr:row>140</xdr:row>
                <xdr:rowOff>333375</xdr:rowOff>
              </to>
            </anchor>
          </objectPr>
        </oleObject>
      </mc:Choice>
      <mc:Fallback>
        <oleObject progId="Equation.3" shapeId="7181" r:id="rId26"/>
      </mc:Fallback>
    </mc:AlternateContent>
    <mc:AlternateContent xmlns:mc="http://schemas.openxmlformats.org/markup-compatibility/2006">
      <mc:Choice Requires="x14">
        <oleObject progId="Equation.3" shapeId="7182" r:id="rId27">
          <objectPr defaultSize="0" autoPict="0" r:id="rId28">
            <anchor moveWithCells="1" sizeWithCells="1">
              <from>
                <xdr:col>2</xdr:col>
                <xdr:colOff>895350</xdr:colOff>
                <xdr:row>140</xdr:row>
                <xdr:rowOff>85725</xdr:rowOff>
              </from>
              <to>
                <xdr:col>2</xdr:col>
                <xdr:colOff>1276350</xdr:colOff>
                <xdr:row>140</xdr:row>
                <xdr:rowOff>323850</xdr:rowOff>
              </to>
            </anchor>
          </objectPr>
        </oleObject>
      </mc:Choice>
      <mc:Fallback>
        <oleObject progId="Equation.3" shapeId="7182" r:id="rId27"/>
      </mc:Fallback>
    </mc:AlternateContent>
    <mc:AlternateContent xmlns:mc="http://schemas.openxmlformats.org/markup-compatibility/2006">
      <mc:Choice Requires="x14">
        <oleObject progId="Equation.3" shapeId="7183" r:id="rId29">
          <objectPr defaultSize="0" autoPict="0" r:id="rId30">
            <anchor moveWithCells="1" sizeWithCells="1">
              <from>
                <xdr:col>3</xdr:col>
                <xdr:colOff>428625</xdr:colOff>
                <xdr:row>140</xdr:row>
                <xdr:rowOff>85725</xdr:rowOff>
              </from>
              <to>
                <xdr:col>3</xdr:col>
                <xdr:colOff>923925</xdr:colOff>
                <xdr:row>140</xdr:row>
                <xdr:rowOff>323850</xdr:rowOff>
              </to>
            </anchor>
          </objectPr>
        </oleObject>
      </mc:Choice>
      <mc:Fallback>
        <oleObject progId="Equation.3" shapeId="7183" r:id="rId29"/>
      </mc:Fallback>
    </mc:AlternateContent>
    <mc:AlternateContent xmlns:mc="http://schemas.openxmlformats.org/markup-compatibility/2006">
      <mc:Choice Requires="x14">
        <oleObject progId="Equation.3" shapeId="7184" r:id="rId31">
          <objectPr defaultSize="0" autoPict="0" r:id="rId13">
            <anchor moveWithCells="1" sizeWithCells="1">
              <from>
                <xdr:col>4</xdr:col>
                <xdr:colOff>428625</xdr:colOff>
                <xdr:row>140</xdr:row>
                <xdr:rowOff>123825</xdr:rowOff>
              </from>
              <to>
                <xdr:col>4</xdr:col>
                <xdr:colOff>733425</xdr:colOff>
                <xdr:row>140</xdr:row>
                <xdr:rowOff>361950</xdr:rowOff>
              </to>
            </anchor>
          </objectPr>
        </oleObject>
      </mc:Choice>
      <mc:Fallback>
        <oleObject progId="Equation.3" shapeId="7184" r:id="rId31"/>
      </mc:Fallback>
    </mc:AlternateContent>
    <mc:AlternateContent xmlns:mc="http://schemas.openxmlformats.org/markup-compatibility/2006">
      <mc:Choice Requires="x14">
        <oleObject progId="Equation.3" shapeId="7185" r:id="rId32">
          <objectPr defaultSize="0" autoPict="0" r:id="rId15">
            <anchor moveWithCells="1" sizeWithCells="1">
              <from>
                <xdr:col>5</xdr:col>
                <xdr:colOff>428625</xdr:colOff>
                <xdr:row>140</xdr:row>
                <xdr:rowOff>123825</xdr:rowOff>
              </from>
              <to>
                <xdr:col>5</xdr:col>
                <xdr:colOff>723900</xdr:colOff>
                <xdr:row>140</xdr:row>
                <xdr:rowOff>361950</xdr:rowOff>
              </to>
            </anchor>
          </objectPr>
        </oleObject>
      </mc:Choice>
      <mc:Fallback>
        <oleObject progId="Equation.3" shapeId="7185" r:id="rId32"/>
      </mc:Fallback>
    </mc:AlternateContent>
    <mc:AlternateContent xmlns:mc="http://schemas.openxmlformats.org/markup-compatibility/2006">
      <mc:Choice Requires="x14">
        <oleObject progId="Equation.3" shapeId="7186" r:id="rId33">
          <objectPr defaultSize="0" autoPict="0" r:id="rId17">
            <anchor moveWithCells="1" sizeWithCells="1">
              <from>
                <xdr:col>6</xdr:col>
                <xdr:colOff>314325</xdr:colOff>
                <xdr:row>140</xdr:row>
                <xdr:rowOff>104775</xdr:rowOff>
              </from>
              <to>
                <xdr:col>6</xdr:col>
                <xdr:colOff>666750</xdr:colOff>
                <xdr:row>140</xdr:row>
                <xdr:rowOff>342900</xdr:rowOff>
              </to>
            </anchor>
          </objectPr>
        </oleObject>
      </mc:Choice>
      <mc:Fallback>
        <oleObject progId="Equation.3" shapeId="7186" r:id="rId33"/>
      </mc:Fallback>
    </mc:AlternateContent>
    <mc:AlternateContent xmlns:mc="http://schemas.openxmlformats.org/markup-compatibility/2006">
      <mc:Choice Requires="x14">
        <oleObject progId="Equation.3" shapeId="7187" r:id="rId34">
          <objectPr defaultSize="0" autoPict="0" r:id="rId19">
            <anchor moveWithCells="1" sizeWithCells="1">
              <from>
                <xdr:col>7</xdr:col>
                <xdr:colOff>466725</xdr:colOff>
                <xdr:row>140</xdr:row>
                <xdr:rowOff>123825</xdr:rowOff>
              </from>
              <to>
                <xdr:col>7</xdr:col>
                <xdr:colOff>838200</xdr:colOff>
                <xdr:row>140</xdr:row>
                <xdr:rowOff>361950</xdr:rowOff>
              </to>
            </anchor>
          </objectPr>
        </oleObject>
      </mc:Choice>
      <mc:Fallback>
        <oleObject progId="Equation.3" shapeId="7187" r:id="rId34"/>
      </mc:Fallback>
    </mc:AlternateContent>
    <mc:AlternateContent xmlns:mc="http://schemas.openxmlformats.org/markup-compatibility/2006">
      <mc:Choice Requires="x14">
        <oleObject progId="Equation.3" shapeId="7188" r:id="rId35">
          <objectPr defaultSize="0" autoPict="0" r:id="rId36">
            <anchor moveWithCells="1" sizeWithCells="1">
              <from>
                <xdr:col>4</xdr:col>
                <xdr:colOff>409575</xdr:colOff>
                <xdr:row>144</xdr:row>
                <xdr:rowOff>0</xdr:rowOff>
              </from>
              <to>
                <xdr:col>4</xdr:col>
                <xdr:colOff>752475</xdr:colOff>
                <xdr:row>144</xdr:row>
                <xdr:rowOff>0</xdr:rowOff>
              </to>
            </anchor>
          </objectPr>
        </oleObject>
      </mc:Choice>
      <mc:Fallback>
        <oleObject progId="Equation.3" shapeId="7188" r:id="rId35"/>
      </mc:Fallback>
    </mc:AlternateContent>
    <mc:AlternateContent xmlns:mc="http://schemas.openxmlformats.org/markup-compatibility/2006">
      <mc:Choice Requires="x14">
        <oleObject progId="Equation.3" shapeId="7189" r:id="rId37">
          <objectPr defaultSize="0" autoPict="0" r:id="rId38">
            <anchor moveWithCells="1" sizeWithCells="1">
              <from>
                <xdr:col>3</xdr:col>
                <xdr:colOff>361950</xdr:colOff>
                <xdr:row>144</xdr:row>
                <xdr:rowOff>0</xdr:rowOff>
              </from>
              <to>
                <xdr:col>3</xdr:col>
                <xdr:colOff>800100</xdr:colOff>
                <xdr:row>144</xdr:row>
                <xdr:rowOff>0</xdr:rowOff>
              </to>
            </anchor>
          </objectPr>
        </oleObject>
      </mc:Choice>
      <mc:Fallback>
        <oleObject progId="Equation.3" shapeId="7189" r:id="rId37"/>
      </mc:Fallback>
    </mc:AlternateContent>
    <mc:AlternateContent xmlns:mc="http://schemas.openxmlformats.org/markup-compatibility/2006">
      <mc:Choice Requires="x14">
        <oleObject progId="Equation.3" shapeId="7190" r:id="rId39">
          <objectPr defaultSize="0" autoPict="0" r:id="rId40">
            <anchor moveWithCells="1" sizeWithCells="1">
              <from>
                <xdr:col>5</xdr:col>
                <xdr:colOff>866775</xdr:colOff>
                <xdr:row>144</xdr:row>
                <xdr:rowOff>0</xdr:rowOff>
              </from>
              <to>
                <xdr:col>5</xdr:col>
                <xdr:colOff>1057275</xdr:colOff>
                <xdr:row>144</xdr:row>
                <xdr:rowOff>0</xdr:rowOff>
              </to>
            </anchor>
          </objectPr>
        </oleObject>
      </mc:Choice>
      <mc:Fallback>
        <oleObject progId="Equation.3" shapeId="7190" r:id="rId39"/>
      </mc:Fallback>
    </mc:AlternateContent>
    <mc:AlternateContent xmlns:mc="http://schemas.openxmlformats.org/markup-compatibility/2006">
      <mc:Choice Requires="x14">
        <oleObject progId="Equation.3" shapeId="7191" r:id="rId41">
          <objectPr defaultSize="0" autoPict="0" r:id="rId30">
            <anchor moveWithCells="1" sizeWithCells="1">
              <from>
                <xdr:col>7</xdr:col>
                <xdr:colOff>381000</xdr:colOff>
                <xdr:row>90</xdr:row>
                <xdr:rowOff>104775</xdr:rowOff>
              </from>
              <to>
                <xdr:col>7</xdr:col>
                <xdr:colOff>876300</xdr:colOff>
                <xdr:row>90</xdr:row>
                <xdr:rowOff>342900</xdr:rowOff>
              </to>
            </anchor>
          </objectPr>
        </oleObject>
      </mc:Choice>
      <mc:Fallback>
        <oleObject progId="Equation.3" shapeId="7191" r:id="rId41"/>
      </mc:Fallback>
    </mc:AlternateContent>
    <mc:AlternateContent xmlns:mc="http://schemas.openxmlformats.org/markup-compatibility/2006">
      <mc:Choice Requires="x14">
        <oleObject progId="Equation.3" shapeId="7192" r:id="rId42">
          <objectPr defaultSize="0" autoPict="0" r:id="rId43">
            <anchor moveWithCells="1" sizeWithCells="1">
              <from>
                <xdr:col>7</xdr:col>
                <xdr:colOff>276225</xdr:colOff>
                <xdr:row>130</xdr:row>
                <xdr:rowOff>76200</xdr:rowOff>
              </from>
              <to>
                <xdr:col>7</xdr:col>
                <xdr:colOff>866775</xdr:colOff>
                <xdr:row>130</xdr:row>
                <xdr:rowOff>333375</xdr:rowOff>
              </to>
            </anchor>
          </objectPr>
        </oleObject>
      </mc:Choice>
      <mc:Fallback>
        <oleObject progId="Equation.3" shapeId="7192" r:id="rId42"/>
      </mc:Fallback>
    </mc:AlternateContent>
    <mc:AlternateContent xmlns:mc="http://schemas.openxmlformats.org/markup-compatibility/2006">
      <mc:Choice Requires="x14">
        <oleObject progId="Equation.3" shapeId="7193" r:id="rId44">
          <objectPr defaultSize="0" autoPict="0" r:id="rId45">
            <anchor moveWithCells="1" sizeWithCells="1">
              <from>
                <xdr:col>6</xdr:col>
                <xdr:colOff>219075</xdr:colOff>
                <xdr:row>54</xdr:row>
                <xdr:rowOff>76200</xdr:rowOff>
              </from>
              <to>
                <xdr:col>6</xdr:col>
                <xdr:colOff>771525</xdr:colOff>
                <xdr:row>54</xdr:row>
                <xdr:rowOff>342900</xdr:rowOff>
              </to>
            </anchor>
          </objectPr>
        </oleObject>
      </mc:Choice>
      <mc:Fallback>
        <oleObject progId="Equation.3" shapeId="7193" r:id="rId44"/>
      </mc:Fallback>
    </mc:AlternateContent>
    <mc:AlternateContent xmlns:mc="http://schemas.openxmlformats.org/markup-compatibility/2006">
      <mc:Choice Requires="x14">
        <oleObject progId="Equation.3" shapeId="7194" r:id="rId46">
          <objectPr defaultSize="0" autoPict="0" r:id="rId38">
            <anchor moveWithCells="1" sizeWithCells="1">
              <from>
                <xdr:col>7</xdr:col>
                <xdr:colOff>361950</xdr:colOff>
                <xdr:row>61</xdr:row>
                <xdr:rowOff>57150</xdr:rowOff>
              </from>
              <to>
                <xdr:col>7</xdr:col>
                <xdr:colOff>800100</xdr:colOff>
                <xdr:row>61</xdr:row>
                <xdr:rowOff>304800</xdr:rowOff>
              </to>
            </anchor>
          </objectPr>
        </oleObject>
      </mc:Choice>
      <mc:Fallback>
        <oleObject progId="Equation.3" shapeId="7194" r:id="rId46"/>
      </mc:Fallback>
    </mc:AlternateContent>
    <mc:AlternateContent xmlns:mc="http://schemas.openxmlformats.org/markup-compatibility/2006">
      <mc:Choice Requires="x14">
        <oleObject progId="Equation.3" shapeId="7195" r:id="rId47">
          <objectPr defaultSize="0" autoPict="0" r:id="rId36">
            <anchor moveWithCells="1" sizeWithCells="1">
              <from>
                <xdr:col>9</xdr:col>
                <xdr:colOff>428625</xdr:colOff>
                <xdr:row>140</xdr:row>
                <xdr:rowOff>76200</xdr:rowOff>
              </from>
              <to>
                <xdr:col>9</xdr:col>
                <xdr:colOff>771525</xdr:colOff>
                <xdr:row>140</xdr:row>
                <xdr:rowOff>285750</xdr:rowOff>
              </to>
            </anchor>
          </objectPr>
        </oleObject>
      </mc:Choice>
      <mc:Fallback>
        <oleObject progId="Equation.3" shapeId="7195" r:id="rId47"/>
      </mc:Fallback>
    </mc:AlternateContent>
    <mc:AlternateContent xmlns:mc="http://schemas.openxmlformats.org/markup-compatibility/2006">
      <mc:Choice Requires="x14">
        <oleObject progId="Equation.3" shapeId="7196" r:id="rId48">
          <objectPr defaultSize="0" autoPict="0" r:id="rId45">
            <anchor moveWithCells="1" sizeWithCells="1">
              <from>
                <xdr:col>6</xdr:col>
                <xdr:colOff>219075</xdr:colOff>
                <xdr:row>61</xdr:row>
                <xdr:rowOff>76200</xdr:rowOff>
              </from>
              <to>
                <xdr:col>6</xdr:col>
                <xdr:colOff>771525</xdr:colOff>
                <xdr:row>62</xdr:row>
                <xdr:rowOff>0</xdr:rowOff>
              </to>
            </anchor>
          </objectPr>
        </oleObject>
      </mc:Choice>
      <mc:Fallback>
        <oleObject progId="Equation.3" shapeId="7196" r:id="rId48"/>
      </mc:Fallback>
    </mc:AlternateContent>
    <mc:AlternateContent xmlns:mc="http://schemas.openxmlformats.org/markup-compatibility/2006">
      <mc:Choice Requires="x14">
        <oleObject progId="Equation.3" shapeId="7197" r:id="rId49">
          <objectPr defaultSize="0" autoPict="0" r:id="rId43">
            <anchor moveWithCells="1" sizeWithCells="1">
              <from>
                <xdr:col>8</xdr:col>
                <xdr:colOff>657225</xdr:colOff>
                <xdr:row>140</xdr:row>
                <xdr:rowOff>85725</xdr:rowOff>
              </from>
              <to>
                <xdr:col>8</xdr:col>
                <xdr:colOff>1247775</xdr:colOff>
                <xdr:row>140</xdr:row>
                <xdr:rowOff>342900</xdr:rowOff>
              </to>
            </anchor>
          </objectPr>
        </oleObject>
      </mc:Choice>
      <mc:Fallback>
        <oleObject progId="Equation.3" shapeId="7197" r:id="rId49"/>
      </mc:Fallback>
    </mc:AlternateContent>
    <mc:AlternateContent xmlns:mc="http://schemas.openxmlformats.org/markup-compatibility/2006">
      <mc:Choice Requires="x14">
        <oleObject progId="Equation.3" shapeId="7198" r:id="rId50">
          <objectPr defaultSize="0" autoPict="0" r:id="rId51">
            <anchor moveWithCells="1" sizeWithCells="1">
              <from>
                <xdr:col>2</xdr:col>
                <xdr:colOff>1866900</xdr:colOff>
                <xdr:row>136</xdr:row>
                <xdr:rowOff>171450</xdr:rowOff>
              </from>
              <to>
                <xdr:col>5</xdr:col>
                <xdr:colOff>1047750</xdr:colOff>
                <xdr:row>138</xdr:row>
                <xdr:rowOff>9525</xdr:rowOff>
              </to>
            </anchor>
          </objectPr>
        </oleObject>
      </mc:Choice>
      <mc:Fallback>
        <oleObject progId="Equation.3" shapeId="7198" r:id="rId50"/>
      </mc:Fallback>
    </mc:AlternateContent>
    <mc:AlternateContent xmlns:mc="http://schemas.openxmlformats.org/markup-compatibility/2006">
      <mc:Choice Requires="x14">
        <oleObject progId="Equation.3" shapeId="7199" r:id="rId52">
          <objectPr defaultSize="0" autoPict="0" r:id="rId53">
            <anchor moveWithCells="1" sizeWithCells="1">
              <from>
                <xdr:col>4</xdr:col>
                <xdr:colOff>38100</xdr:colOff>
                <xdr:row>57</xdr:row>
                <xdr:rowOff>180975</xdr:rowOff>
              </from>
              <to>
                <xdr:col>5</xdr:col>
                <xdr:colOff>1009650</xdr:colOff>
                <xdr:row>59</xdr:row>
                <xdr:rowOff>66675</xdr:rowOff>
              </to>
            </anchor>
          </objectPr>
        </oleObject>
      </mc:Choice>
      <mc:Fallback>
        <oleObject progId="Equation.3" shapeId="7199" r:id="rId5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R75"/>
  <sheetViews>
    <sheetView tabSelected="1" view="pageBreakPreview" topLeftCell="A25" zoomScale="80" zoomScaleSheetLayoutView="80" workbookViewId="0">
      <selection activeCell="K54" sqref="K54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 x14ac:dyDescent="0.25">
      <c r="A1" s="274" t="s">
        <v>70</v>
      </c>
      <c r="B1" s="274"/>
      <c r="C1" s="274"/>
      <c r="D1" s="274"/>
      <c r="E1" s="274"/>
      <c r="F1" s="274"/>
      <c r="G1" s="274"/>
      <c r="H1" s="274"/>
      <c r="I1" s="274"/>
      <c r="J1" s="274"/>
    </row>
    <row r="3" spans="1:13" x14ac:dyDescent="0.25">
      <c r="C3" s="200"/>
      <c r="D3" s="51"/>
      <c r="F3" s="50"/>
      <c r="G3" s="31"/>
    </row>
    <row r="4" spans="1:13" ht="16.5" thickBot="1" x14ac:dyDescent="0.3"/>
    <row r="5" spans="1:13" ht="49.5" customHeight="1" x14ac:dyDescent="0.25">
      <c r="B5" s="102" t="s">
        <v>89</v>
      </c>
      <c r="C5" s="102" t="s">
        <v>91</v>
      </c>
      <c r="D5" s="275" t="s">
        <v>92</v>
      </c>
      <c r="E5" s="276"/>
    </row>
    <row r="6" spans="1:13" ht="34.5" customHeight="1" thickBot="1" x14ac:dyDescent="0.3">
      <c r="B6" s="103"/>
      <c r="C6" s="103"/>
      <c r="D6" s="286"/>
      <c r="E6" s="287"/>
    </row>
    <row r="7" spans="1:13" ht="16.5" thickBot="1" x14ac:dyDescent="0.3">
      <c r="B7" s="100">
        <f>'Создание экспоз.'!H63</f>
        <v>142317.99554923861</v>
      </c>
      <c r="C7" s="100">
        <f>'Создание экспоз.'!J142</f>
        <v>11666.666666666668</v>
      </c>
      <c r="D7" s="266">
        <f>SUM(B7:C7)</f>
        <v>153984.66221590526</v>
      </c>
      <c r="E7" s="267"/>
    </row>
    <row r="9" spans="1:13" x14ac:dyDescent="0.25">
      <c r="A9" s="251" t="s">
        <v>71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</row>
    <row r="10" spans="1:13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9"/>
    </row>
    <row r="11" spans="1:13" x14ac:dyDescent="0.25">
      <c r="A11" s="241" t="s">
        <v>101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</row>
    <row r="12" spans="1:13" ht="16.5" thickBot="1" x14ac:dyDescent="0.3"/>
    <row r="13" spans="1:13" ht="119.25" customHeight="1" thickBot="1" x14ac:dyDescent="0.3">
      <c r="A13" s="277" t="s">
        <v>81</v>
      </c>
      <c r="B13" s="278" t="s">
        <v>72</v>
      </c>
      <c r="C13" s="278" t="s">
        <v>73</v>
      </c>
      <c r="D13" s="281" t="s">
        <v>74</v>
      </c>
      <c r="E13" s="282"/>
      <c r="F13" s="282"/>
      <c r="G13" s="283"/>
      <c r="H13" s="284" t="s">
        <v>85</v>
      </c>
      <c r="I13" s="278" t="s">
        <v>86</v>
      </c>
      <c r="J13" s="278" t="s">
        <v>75</v>
      </c>
      <c r="K13" s="278" t="s">
        <v>87</v>
      </c>
      <c r="L13" s="278" t="s">
        <v>80</v>
      </c>
      <c r="M13" s="277" t="s">
        <v>88</v>
      </c>
    </row>
    <row r="14" spans="1:13" ht="109.5" customHeight="1" thickBot="1" x14ac:dyDescent="0.3">
      <c r="A14" s="277"/>
      <c r="B14" s="280"/>
      <c r="C14" s="280"/>
      <c r="D14" s="87" t="s">
        <v>76</v>
      </c>
      <c r="E14" s="88" t="s">
        <v>77</v>
      </c>
      <c r="F14" s="88" t="s">
        <v>78</v>
      </c>
      <c r="G14" s="89" t="s">
        <v>79</v>
      </c>
      <c r="H14" s="285"/>
      <c r="I14" s="280"/>
      <c r="J14" s="280"/>
      <c r="K14" s="279"/>
      <c r="L14" s="279"/>
      <c r="M14" s="277"/>
    </row>
    <row r="15" spans="1:13" ht="16.5" thickBot="1" x14ac:dyDescent="0.3">
      <c r="A15" s="198">
        <v>1</v>
      </c>
      <c r="B15" s="197">
        <v>2</v>
      </c>
      <c r="C15" s="199">
        <v>3</v>
      </c>
      <c r="D15" s="59">
        <v>4</v>
      </c>
      <c r="E15" s="60">
        <v>5</v>
      </c>
      <c r="F15" s="60">
        <v>6</v>
      </c>
      <c r="G15" s="61">
        <v>7</v>
      </c>
      <c r="H15" s="199">
        <v>8</v>
      </c>
      <c r="I15" s="199">
        <v>9</v>
      </c>
      <c r="J15" s="199" t="s">
        <v>82</v>
      </c>
      <c r="K15" s="52" t="s">
        <v>84</v>
      </c>
      <c r="L15" s="53" t="s">
        <v>83</v>
      </c>
      <c r="M15" s="198">
        <v>13</v>
      </c>
    </row>
    <row r="16" spans="1:13" ht="48" thickBot="1" x14ac:dyDescent="0.3">
      <c r="A16" s="81">
        <v>1</v>
      </c>
      <c r="B16" s="80" t="s">
        <v>152</v>
      </c>
      <c r="C16" s="199" t="s">
        <v>93</v>
      </c>
      <c r="D16" s="62">
        <f>SUM(D7)</f>
        <v>153984.66221590526</v>
      </c>
      <c r="E16" s="63">
        <f>'Создание экспоз.'!D63</f>
        <v>142317.99554923861</v>
      </c>
      <c r="F16" s="63">
        <f>'Создание экспоз.'!B142</f>
        <v>11666.666666666668</v>
      </c>
      <c r="G16" s="64">
        <f>'Создание экспоз.'!C142</f>
        <v>0</v>
      </c>
      <c r="H16" s="54">
        <f>'Создание экспоз.'!B17</f>
        <v>30346</v>
      </c>
      <c r="I16" s="54">
        <f>'Создание экспоз.'!B18</f>
        <v>30346</v>
      </c>
      <c r="J16" s="55">
        <f>H16/I16</f>
        <v>1</v>
      </c>
      <c r="K16" s="56">
        <f>F16+G16</f>
        <v>11666.666666666668</v>
      </c>
      <c r="L16" s="57">
        <f>K16/(F16+G16)</f>
        <v>1</v>
      </c>
      <c r="M16" s="109">
        <f>(E16/D16)*J16+(1-(E16/D16)*L16)</f>
        <v>1</v>
      </c>
    </row>
    <row r="18" spans="1:18" x14ac:dyDescent="0.25">
      <c r="A18" s="255" t="s">
        <v>102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</row>
    <row r="19" spans="1:18" ht="16.5" thickBot="1" x14ac:dyDescent="0.3"/>
    <row r="20" spans="1:18" ht="78.75" x14ac:dyDescent="0.25">
      <c r="G20" s="117" t="s">
        <v>81</v>
      </c>
      <c r="H20" s="115" t="s">
        <v>72</v>
      </c>
      <c r="I20" s="187" t="s">
        <v>95</v>
      </c>
      <c r="J20" s="188" t="s">
        <v>94</v>
      </c>
    </row>
    <row r="21" spans="1:18" ht="16.5" thickBot="1" x14ac:dyDescent="0.3">
      <c r="G21" s="84">
        <v>1</v>
      </c>
      <c r="H21" s="116">
        <v>2</v>
      </c>
      <c r="I21" s="76">
        <v>3</v>
      </c>
      <c r="J21" s="79">
        <v>4</v>
      </c>
    </row>
    <row r="22" spans="1:18" ht="63.75" thickBot="1" x14ac:dyDescent="0.3">
      <c r="G22" s="123">
        <v>1</v>
      </c>
      <c r="H22" s="126" t="s">
        <v>152</v>
      </c>
      <c r="I22" s="126" t="s">
        <v>154</v>
      </c>
      <c r="J22" s="127">
        <v>1</v>
      </c>
    </row>
    <row r="24" spans="1:18" x14ac:dyDescent="0.25">
      <c r="A24" s="251" t="s">
        <v>97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</row>
    <row r="25" spans="1:18" ht="16.5" thickBot="1" x14ac:dyDescent="0.3"/>
    <row r="26" spans="1:18" ht="100.5" customHeight="1" x14ac:dyDescent="0.25">
      <c r="A26" s="83" t="s">
        <v>81</v>
      </c>
      <c r="B26" s="187" t="s">
        <v>72</v>
      </c>
      <c r="C26" s="187" t="s">
        <v>95</v>
      </c>
      <c r="D26" s="268" t="s">
        <v>98</v>
      </c>
      <c r="E26" s="268"/>
      <c r="F26" s="268" t="s">
        <v>99</v>
      </c>
      <c r="G26" s="268"/>
      <c r="H26" s="194" t="s">
        <v>94</v>
      </c>
      <c r="I26" s="194" t="s">
        <v>88</v>
      </c>
      <c r="J26" s="35" t="s">
        <v>92</v>
      </c>
      <c r="Q26" s="31"/>
    </row>
    <row r="27" spans="1:18" ht="16.5" thickBot="1" x14ac:dyDescent="0.3">
      <c r="A27" s="84">
        <v>1</v>
      </c>
      <c r="B27" s="82">
        <v>2</v>
      </c>
      <c r="C27" s="82">
        <v>3</v>
      </c>
      <c r="D27" s="273">
        <v>3</v>
      </c>
      <c r="E27" s="273"/>
      <c r="F27" s="270">
        <v>4</v>
      </c>
      <c r="G27" s="270"/>
      <c r="H27" s="195">
        <v>5</v>
      </c>
      <c r="I27" s="195">
        <v>6</v>
      </c>
      <c r="J27" s="86" t="s">
        <v>100</v>
      </c>
    </row>
    <row r="28" spans="1:18" ht="48" thickBot="1" x14ac:dyDescent="0.3">
      <c r="A28" s="123">
        <v>1</v>
      </c>
      <c r="B28" s="126" t="s">
        <v>152</v>
      </c>
      <c r="C28" s="126" t="s">
        <v>154</v>
      </c>
      <c r="D28" s="269" t="s">
        <v>93</v>
      </c>
      <c r="E28" s="269"/>
      <c r="F28" s="271">
        <f>SUM(D16)</f>
        <v>153984.66221590526</v>
      </c>
      <c r="G28" s="272"/>
      <c r="H28" s="124">
        <f>SUM(J22)</f>
        <v>1</v>
      </c>
      <c r="I28" s="124">
        <f>SUM(M16)</f>
        <v>1</v>
      </c>
      <c r="J28" s="125">
        <f>F28*H28*I28</f>
        <v>153984.66221590526</v>
      </c>
      <c r="P28" s="31"/>
      <c r="Q28" s="128"/>
      <c r="R28" s="31"/>
    </row>
    <row r="29" spans="1:18" x14ac:dyDescent="0.25">
      <c r="P29" s="119"/>
      <c r="Q29" s="128"/>
    </row>
    <row r="30" spans="1:18" x14ac:dyDescent="0.25">
      <c r="P30" s="119"/>
      <c r="Q30" s="128"/>
    </row>
    <row r="31" spans="1:18" x14ac:dyDescent="0.25">
      <c r="P31" s="119"/>
      <c r="Q31" s="128"/>
    </row>
    <row r="32" spans="1:18" ht="15.75" customHeight="1" x14ac:dyDescent="0.25">
      <c r="E32" s="265" t="s">
        <v>152</v>
      </c>
      <c r="F32" s="265"/>
      <c r="G32" s="265"/>
      <c r="H32" s="265"/>
      <c r="I32" s="265"/>
      <c r="J32" s="167">
        <f>J28*'Создание экспоз.'!B16</f>
        <v>461953.98664771579</v>
      </c>
      <c r="P32" s="119"/>
      <c r="Q32" s="128"/>
    </row>
    <row r="33" spans="1:17" x14ac:dyDescent="0.25">
      <c r="P33" s="119"/>
      <c r="Q33" s="128"/>
    </row>
    <row r="34" spans="1:17" x14ac:dyDescent="0.25">
      <c r="A34" s="254" t="s">
        <v>155</v>
      </c>
      <c r="B34" s="254"/>
      <c r="C34" s="254"/>
      <c r="D34" s="254"/>
      <c r="E34" s="254"/>
      <c r="F34" s="254"/>
      <c r="P34" s="119"/>
      <c r="Q34" s="128"/>
    </row>
    <row r="35" spans="1:17" x14ac:dyDescent="0.25">
      <c r="P35" s="119"/>
      <c r="Q35" s="128"/>
    </row>
    <row r="36" spans="1:17" ht="15.75" customHeight="1" x14ac:dyDescent="0.25">
      <c r="A36" s="1">
        <v>1</v>
      </c>
      <c r="B36" s="250" t="s">
        <v>135</v>
      </c>
      <c r="C36" s="250"/>
      <c r="D36" s="250"/>
      <c r="E36" s="250"/>
      <c r="F36" s="175"/>
      <c r="H36" s="31">
        <f>'Кор. коф. (спектакль)'!J32</f>
        <v>11250933.498545611</v>
      </c>
      <c r="P36" s="119"/>
      <c r="Q36" s="128"/>
    </row>
    <row r="37" spans="1:17" x14ac:dyDescent="0.25">
      <c r="A37" s="1">
        <v>2</v>
      </c>
      <c r="B37" s="250" t="s">
        <v>131</v>
      </c>
      <c r="C37" s="250"/>
      <c r="D37" s="250"/>
      <c r="E37" s="250"/>
      <c r="H37" s="31">
        <f>'Кор. коф. (музей)'!J33</f>
        <v>458423.82952658046</v>
      </c>
      <c r="P37" s="119"/>
      <c r="Q37" s="128"/>
    </row>
    <row r="38" spans="1:17" x14ac:dyDescent="0.25">
      <c r="A38" s="1">
        <v>3</v>
      </c>
      <c r="B38" s="250" t="s">
        <v>152</v>
      </c>
      <c r="C38" s="250"/>
      <c r="D38" s="250"/>
      <c r="E38" s="250"/>
      <c r="H38" s="31">
        <f>J32</f>
        <v>461953.98664771579</v>
      </c>
      <c r="P38" s="119"/>
      <c r="Q38" s="128"/>
    </row>
    <row r="39" spans="1:17" x14ac:dyDescent="0.25">
      <c r="B39" s="293"/>
      <c r="C39" s="293"/>
      <c r="D39" s="293"/>
      <c r="E39" s="293"/>
      <c r="F39" s="293"/>
      <c r="G39" s="293"/>
      <c r="H39" s="166"/>
      <c r="I39" s="165"/>
    </row>
    <row r="40" spans="1:17" ht="30.75" customHeight="1" x14ac:dyDescent="0.25">
      <c r="A40" s="1" t="s">
        <v>114</v>
      </c>
      <c r="B40" s="294" t="s">
        <v>127</v>
      </c>
      <c r="C40" s="294"/>
      <c r="D40" s="294"/>
      <c r="E40" s="294"/>
      <c r="F40" s="294"/>
      <c r="G40" s="294"/>
      <c r="H40" s="216">
        <v>141500</v>
      </c>
      <c r="I40" s="165"/>
    </row>
    <row r="41" spans="1:17" ht="24" customHeight="1" x14ac:dyDescent="0.25">
      <c r="A41" s="1" t="s">
        <v>114</v>
      </c>
      <c r="B41" s="294" t="s">
        <v>128</v>
      </c>
      <c r="C41" s="294"/>
      <c r="D41" s="294"/>
      <c r="E41" s="294"/>
      <c r="F41" s="294"/>
      <c r="G41" s="294"/>
      <c r="H41" s="216">
        <f>SUM(H42:H43)</f>
        <v>45000</v>
      </c>
      <c r="I41" s="165"/>
    </row>
    <row r="42" spans="1:17" ht="27.75" customHeight="1" x14ac:dyDescent="0.25">
      <c r="C42" s="165"/>
      <c r="D42" s="165" t="s">
        <v>114</v>
      </c>
      <c r="E42" s="292" t="s">
        <v>129</v>
      </c>
      <c r="F42" s="292"/>
      <c r="G42" s="292"/>
      <c r="H42" s="217">
        <v>7500</v>
      </c>
      <c r="J42" s="291" t="s">
        <v>136</v>
      </c>
      <c r="K42" s="291"/>
      <c r="L42" s="192">
        <f>L44/H44</f>
        <v>0.99594496845406455</v>
      </c>
      <c r="O42" s="177"/>
      <c r="P42" s="31"/>
      <c r="Q42" s="31"/>
    </row>
    <row r="43" spans="1:17" x14ac:dyDescent="0.25">
      <c r="C43" s="165"/>
      <c r="D43" s="165" t="s">
        <v>114</v>
      </c>
      <c r="E43" s="292" t="s">
        <v>46</v>
      </c>
      <c r="F43" s="292"/>
      <c r="G43" s="292"/>
      <c r="H43" s="217">
        <v>37500</v>
      </c>
      <c r="O43" s="177"/>
      <c r="P43" s="31"/>
      <c r="Q43" s="31"/>
    </row>
    <row r="44" spans="1:17" x14ac:dyDescent="0.25">
      <c r="C44" s="165"/>
      <c r="E44" s="293" t="s">
        <v>130</v>
      </c>
      <c r="F44" s="293"/>
      <c r="G44" s="293"/>
      <c r="H44" s="166">
        <f>H36+H37+H38+H40+H41</f>
        <v>12357811.314719908</v>
      </c>
      <c r="I44" s="265" t="s">
        <v>137</v>
      </c>
      <c r="J44" s="265"/>
      <c r="K44" s="265"/>
      <c r="L44" s="167">
        <v>12307700</v>
      </c>
    </row>
    <row r="45" spans="1:17" x14ac:dyDescent="0.25">
      <c r="C45" s="165"/>
      <c r="D45" s="165"/>
      <c r="E45" s="165"/>
      <c r="F45" s="165"/>
      <c r="G45" s="294"/>
      <c r="H45" s="294"/>
      <c r="I45" s="294"/>
      <c r="J45" s="132"/>
    </row>
    <row r="46" spans="1:17" x14ac:dyDescent="0.25">
      <c r="C46" s="165"/>
      <c r="D46" s="165"/>
      <c r="E46" s="165"/>
      <c r="F46" s="165"/>
      <c r="L46" s="178"/>
      <c r="M46" s="296"/>
      <c r="N46" s="296"/>
    </row>
    <row r="47" spans="1:17" x14ac:dyDescent="0.25">
      <c r="C47" s="165"/>
      <c r="D47" s="165"/>
      <c r="E47" s="165"/>
      <c r="F47" s="165"/>
    </row>
    <row r="48" spans="1:17" x14ac:dyDescent="0.25">
      <c r="C48" s="165"/>
      <c r="D48" s="165"/>
      <c r="E48" s="165"/>
      <c r="F48" s="165"/>
    </row>
    <row r="49" spans="2:13" x14ac:dyDescent="0.25">
      <c r="C49" s="165"/>
      <c r="D49" s="165"/>
      <c r="E49" s="165"/>
      <c r="F49" s="165"/>
    </row>
    <row r="50" spans="2:13" x14ac:dyDescent="0.25">
      <c r="C50" s="165"/>
      <c r="D50" s="165"/>
      <c r="E50" s="165"/>
      <c r="F50" s="165"/>
    </row>
    <row r="51" spans="2:13" x14ac:dyDescent="0.25">
      <c r="C51" s="165"/>
      <c r="D51" s="165"/>
      <c r="E51" s="165"/>
      <c r="F51" s="165"/>
    </row>
    <row r="52" spans="2:13" x14ac:dyDescent="0.25">
      <c r="C52" s="165"/>
      <c r="D52" s="165"/>
      <c r="E52" s="165"/>
      <c r="F52" s="165"/>
    </row>
    <row r="53" spans="2:13" x14ac:dyDescent="0.25">
      <c r="C53" s="165"/>
      <c r="D53" s="165"/>
      <c r="E53" s="165"/>
      <c r="F53" s="165"/>
    </row>
    <row r="54" spans="2:13" x14ac:dyDescent="0.25">
      <c r="C54" s="165"/>
      <c r="D54" s="165"/>
      <c r="E54" s="165"/>
      <c r="F54" s="165"/>
    </row>
    <row r="55" spans="2:13" x14ac:dyDescent="0.25">
      <c r="C55" s="165"/>
      <c r="D55" s="165"/>
      <c r="E55" s="165"/>
      <c r="F55" s="165"/>
    </row>
    <row r="56" spans="2:13" x14ac:dyDescent="0.25">
      <c r="C56" s="165"/>
      <c r="D56" s="165"/>
      <c r="E56" s="165"/>
      <c r="F56" s="165"/>
    </row>
    <row r="57" spans="2:13" x14ac:dyDescent="0.25">
      <c r="C57" s="165"/>
      <c r="D57" s="165"/>
      <c r="E57" s="165"/>
      <c r="F57" s="165"/>
    </row>
    <row r="58" spans="2:13" x14ac:dyDescent="0.25">
      <c r="C58" s="165"/>
      <c r="D58" s="165"/>
      <c r="E58" s="165"/>
      <c r="F58" s="165"/>
    </row>
    <row r="59" spans="2:13" x14ac:dyDescent="0.25">
      <c r="C59" s="165"/>
      <c r="D59" s="165"/>
      <c r="E59" s="165"/>
      <c r="F59" s="165"/>
    </row>
    <row r="60" spans="2:13" x14ac:dyDescent="0.25">
      <c r="C60" s="165"/>
      <c r="D60" s="165"/>
      <c r="E60" s="165"/>
      <c r="F60" s="165"/>
    </row>
    <row r="61" spans="2:13" x14ac:dyDescent="0.25">
      <c r="C61" s="165"/>
      <c r="D61" s="165"/>
      <c r="E61" s="165"/>
      <c r="F61" s="165"/>
    </row>
    <row r="62" spans="2:13" ht="31.5" x14ac:dyDescent="0.25">
      <c r="H62" s="1" t="s">
        <v>139</v>
      </c>
      <c r="I62" s="1" t="s">
        <v>140</v>
      </c>
      <c r="L62" s="132"/>
      <c r="M62" s="202"/>
    </row>
    <row r="63" spans="2:13" x14ac:dyDescent="0.25">
      <c r="B63" s="215"/>
      <c r="C63" s="200">
        <v>1</v>
      </c>
      <c r="D63" s="250" t="s">
        <v>135</v>
      </c>
      <c r="E63" s="250"/>
      <c r="F63" s="250"/>
      <c r="G63" s="250"/>
      <c r="H63" s="132">
        <f>'Показ спектакля'!L39</f>
        <v>9259654.8378152288</v>
      </c>
      <c r="I63" s="31">
        <f>'Показ спектакля'!L132</f>
        <v>1954395.2200000002</v>
      </c>
      <c r="J63" s="31">
        <f t="shared" ref="J63:J65" si="0">H63+I63</f>
        <v>11214050.05781523</v>
      </c>
      <c r="K63" s="31"/>
    </row>
    <row r="64" spans="2:13" x14ac:dyDescent="0.25">
      <c r="B64" s="175"/>
      <c r="C64" s="200">
        <v>2</v>
      </c>
      <c r="D64" s="250" t="s">
        <v>131</v>
      </c>
      <c r="E64" s="250"/>
      <c r="F64" s="250"/>
      <c r="G64" s="250"/>
      <c r="H64" s="31">
        <f>'Публич. показ музей'!L30</f>
        <v>426953.98664771579</v>
      </c>
      <c r="I64" s="31">
        <f>'Публич. показ музей'!L113</f>
        <v>0</v>
      </c>
      <c r="J64" s="31">
        <f t="shared" si="0"/>
        <v>426953.98664771579</v>
      </c>
      <c r="K64" s="31"/>
    </row>
    <row r="65" spans="2:11" x14ac:dyDescent="0.25">
      <c r="B65" s="175"/>
      <c r="C65" s="200">
        <v>3</v>
      </c>
      <c r="D65" s="250" t="s">
        <v>152</v>
      </c>
      <c r="E65" s="250"/>
      <c r="F65" s="250"/>
      <c r="G65" s="250"/>
      <c r="H65" s="31">
        <f>'Создание экспоз.'!L30</f>
        <v>426953.98664771579</v>
      </c>
      <c r="I65" s="31">
        <f>'Создание экспоз.'!L115</f>
        <v>0</v>
      </c>
      <c r="J65" s="31">
        <f t="shared" si="0"/>
        <v>426953.98664771579</v>
      </c>
      <c r="K65" s="31"/>
    </row>
    <row r="66" spans="2:11" ht="15.75" customHeight="1" x14ac:dyDescent="0.25">
      <c r="B66" s="215"/>
      <c r="C66" s="215"/>
      <c r="D66" s="295" t="s">
        <v>157</v>
      </c>
      <c r="E66" s="295"/>
      <c r="F66" s="295"/>
      <c r="G66" s="295"/>
      <c r="H66" s="132">
        <f>SUM(H63:H65)</f>
        <v>10113562.81111066</v>
      </c>
      <c r="I66" s="132">
        <f>SUM(I63:I65)</f>
        <v>1954395.2200000002</v>
      </c>
      <c r="J66" s="132">
        <f>H66+I66</f>
        <v>12067958.031110661</v>
      </c>
      <c r="K66" s="132">
        <v>10551000</v>
      </c>
    </row>
    <row r="67" spans="2:11" x14ac:dyDescent="0.25">
      <c r="B67" s="175"/>
      <c r="C67" s="175"/>
      <c r="D67" s="175"/>
      <c r="E67" s="175"/>
      <c r="F67" s="175"/>
      <c r="G67" s="175"/>
      <c r="H67" s="31"/>
    </row>
    <row r="68" spans="2:11" x14ac:dyDescent="0.25">
      <c r="B68" s="201"/>
      <c r="C68" s="201"/>
      <c r="D68" s="201"/>
      <c r="E68" s="201"/>
      <c r="F68" s="201"/>
      <c r="G68" s="201"/>
      <c r="H68" s="176"/>
      <c r="I68" s="167"/>
      <c r="J68" s="31"/>
      <c r="K68" s="31"/>
    </row>
    <row r="69" spans="2:11" x14ac:dyDescent="0.25">
      <c r="B69" s="290"/>
      <c r="C69" s="290"/>
      <c r="D69" s="290"/>
      <c r="E69" s="290"/>
      <c r="F69" s="290"/>
      <c r="G69" s="290"/>
      <c r="H69" s="132"/>
    </row>
    <row r="70" spans="2:11" x14ac:dyDescent="0.25">
      <c r="B70" s="290"/>
      <c r="C70" s="290"/>
      <c r="D70" s="290"/>
      <c r="E70" s="290"/>
      <c r="F70" s="290"/>
      <c r="G70" s="290"/>
      <c r="H70" s="132"/>
    </row>
    <row r="72" spans="2:11" x14ac:dyDescent="0.25">
      <c r="C72" s="290" t="s">
        <v>45</v>
      </c>
      <c r="D72" s="290"/>
      <c r="E72" s="290"/>
      <c r="F72" s="290"/>
      <c r="G72" s="290"/>
      <c r="H72" s="31">
        <f>'Создание экспоз.'!N73</f>
        <v>67500</v>
      </c>
      <c r="I72" s="132">
        <f>H72+H42</f>
        <v>75000</v>
      </c>
    </row>
    <row r="73" spans="2:11" x14ac:dyDescent="0.25">
      <c r="C73" s="290" t="s">
        <v>46</v>
      </c>
      <c r="D73" s="290"/>
      <c r="E73" s="290"/>
      <c r="F73" s="290"/>
      <c r="G73" s="290"/>
      <c r="H73" s="31">
        <f>'Создание экспоз.'!N74</f>
        <v>37500</v>
      </c>
      <c r="I73" s="132">
        <f>H73+H43</f>
        <v>75000</v>
      </c>
      <c r="J73" s="31"/>
    </row>
    <row r="74" spans="2:11" x14ac:dyDescent="0.25">
      <c r="G74" s="1" t="s">
        <v>156</v>
      </c>
      <c r="H74" s="31">
        <f>'Показ спектакля'!L55</f>
        <v>0</v>
      </c>
    </row>
    <row r="75" spans="2:11" x14ac:dyDescent="0.25">
      <c r="H75" s="31"/>
      <c r="I75" s="31"/>
    </row>
  </sheetData>
  <mergeCells count="47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M46:N46"/>
    <mergeCell ref="E32:I32"/>
    <mergeCell ref="B39:G39"/>
    <mergeCell ref="B40:G40"/>
    <mergeCell ref="B41:G41"/>
    <mergeCell ref="E42:G42"/>
    <mergeCell ref="A34:F34"/>
    <mergeCell ref="B36:E36"/>
    <mergeCell ref="B37:E37"/>
    <mergeCell ref="B38:E38"/>
    <mergeCell ref="B69:G69"/>
    <mergeCell ref="B70:G70"/>
    <mergeCell ref="C72:G72"/>
    <mergeCell ref="C73:G73"/>
    <mergeCell ref="J42:K42"/>
    <mergeCell ref="E43:G43"/>
    <mergeCell ref="E44:G44"/>
    <mergeCell ref="I44:K44"/>
    <mergeCell ref="G45:I45"/>
    <mergeCell ref="D63:G63"/>
    <mergeCell ref="D64:G64"/>
    <mergeCell ref="D65:G65"/>
    <mergeCell ref="D66:G66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colBreaks count="1" manualBreakCount="1">
    <brk id="13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4</xdr:col>
                <xdr:colOff>381000</xdr:colOff>
                <xdr:row>13</xdr:row>
                <xdr:rowOff>361950</xdr:rowOff>
              </from>
              <to>
                <xdr:col>4</xdr:col>
                <xdr:colOff>666750</xdr:colOff>
                <xdr:row>13</xdr:row>
                <xdr:rowOff>600075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7">
            <anchor moveWithCells="1" sizeWithCells="1">
              <from>
                <xdr:col>5</xdr:col>
                <xdr:colOff>200025</xdr:colOff>
                <xdr:row>13</xdr:row>
                <xdr:rowOff>314325</xdr:rowOff>
              </from>
              <to>
                <xdr:col>5</xdr:col>
                <xdr:colOff>514350</xdr:colOff>
                <xdr:row>13</xdr:row>
                <xdr:rowOff>552450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8">
          <objectPr defaultSize="0" autoPict="0" r:id="rId9">
            <anchor moveWithCells="1" sizeWithCells="1">
              <from>
                <xdr:col>6</xdr:col>
                <xdr:colOff>190500</xdr:colOff>
                <xdr:row>13</xdr:row>
                <xdr:rowOff>314325</xdr:rowOff>
              </from>
              <to>
                <xdr:col>6</xdr:col>
                <xdr:colOff>571500</xdr:colOff>
                <xdr:row>13</xdr:row>
                <xdr:rowOff>552450</xdr:rowOff>
              </to>
            </anchor>
          </objectPr>
        </oleObject>
      </mc:Choice>
      <mc:Fallback>
        <oleObject progId="Equation.3" shapeId="8195" r:id="rId8"/>
      </mc:Fallback>
    </mc:AlternateContent>
    <mc:AlternateContent xmlns:mc="http://schemas.openxmlformats.org/markup-compatibility/2006">
      <mc:Choice Requires="x14">
        <oleObject progId="Equation.3" shapeId="8196" r:id="rId10">
          <objectPr defaultSize="0" r:id="rId11">
            <anchor moveWithCells="1" sizeWithCells="1">
              <from>
                <xdr:col>3</xdr:col>
                <xdr:colOff>333375</xdr:colOff>
                <xdr:row>13</xdr:row>
                <xdr:rowOff>371475</xdr:rowOff>
              </from>
              <to>
                <xdr:col>3</xdr:col>
                <xdr:colOff>523875</xdr:colOff>
                <xdr:row>13</xdr:row>
                <xdr:rowOff>600075</xdr:rowOff>
              </to>
            </anchor>
          </objectPr>
        </oleObject>
      </mc:Choice>
      <mc:Fallback>
        <oleObject progId="Equation.3" shapeId="8196" r:id="rId10"/>
      </mc:Fallback>
    </mc:AlternateContent>
    <mc:AlternateContent xmlns:mc="http://schemas.openxmlformats.org/markup-compatibility/2006">
      <mc:Choice Requires="x14">
        <oleObject progId="Equation.3" shapeId="819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8197" r:id="rId12"/>
      </mc:Fallback>
    </mc:AlternateContent>
    <mc:AlternateContent xmlns:mc="http://schemas.openxmlformats.org/markup-compatibility/2006">
      <mc:Choice Requires="x14">
        <oleObject progId="Equation.3" shapeId="8198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8198" r:id="rId14"/>
      </mc:Fallback>
    </mc:AlternateContent>
    <mc:AlternateContent xmlns:mc="http://schemas.openxmlformats.org/markup-compatibility/2006">
      <mc:Choice Requires="x14">
        <oleObject progId="Equation.3" shapeId="8199" r:id="rId16">
          <objectPr defaultSize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8199" r:id="rId16"/>
      </mc:Fallback>
    </mc:AlternateContent>
    <mc:AlternateContent xmlns:mc="http://schemas.openxmlformats.org/markup-compatibility/2006">
      <mc:Choice Requires="x14">
        <oleObject progId="Equation.3" shapeId="8200" r:id="rId18">
          <objectPr defaultSize="0" r:id="rId11">
            <anchor moveWithCells="1" sizeWithCells="1">
              <from>
                <xdr:col>3</xdr:col>
                <xdr:colOff>714375</xdr:colOff>
                <xdr:row>5</xdr:row>
                <xdr:rowOff>95250</xdr:rowOff>
              </from>
              <to>
                <xdr:col>4</xdr:col>
                <xdr:colOff>47625</xdr:colOff>
                <xdr:row>5</xdr:row>
                <xdr:rowOff>323850</xdr:rowOff>
              </to>
            </anchor>
          </objectPr>
        </oleObject>
      </mc:Choice>
      <mc:Fallback>
        <oleObject progId="Equation.3" shapeId="8200" r:id="rId1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Показ спектакля</vt:lpstr>
      <vt:lpstr>Кор. коф. (спектакль)</vt:lpstr>
      <vt:lpstr>Публич. показ музей</vt:lpstr>
      <vt:lpstr>Кор. коф. (музей)</vt:lpstr>
      <vt:lpstr>Создание экспоз.</vt:lpstr>
      <vt:lpstr>Кор. коф. (создание)</vt:lpstr>
      <vt:lpstr>'Кор. коф. (музей)'!Область_печати</vt:lpstr>
      <vt:lpstr>'Кор. коф. (создание)'!Область_печати</vt:lpstr>
      <vt:lpstr>'Кор. коф. (спектакль)'!Область_печати</vt:lpstr>
      <vt:lpstr>'Показ спектакля'!Область_печати</vt:lpstr>
      <vt:lpstr>'Публич. показ музей'!Область_печати</vt:lpstr>
      <vt:lpstr>'Создание экспоз.'!Область_печати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2021-11-18T09:07:48Z</cp:lastPrinted>
  <dcterms:created xsi:type="dcterms:W3CDTF">2015-11-17T09:44:49Z</dcterms:created>
  <dcterms:modified xsi:type="dcterms:W3CDTF">2022-01-25T11:18:59Z</dcterms:modified>
</cp:coreProperties>
</file>